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drawings/drawing1.xml" ContentType="application/vnd.openxmlformats-officedocument.drawing+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globalgap.sharepoint.com/sites/GLOBALG.A.P/Freigegebene Dokumente/General/Business Services/Translation/02_Standards/04_Add-ons/GRASP/V2_final/target_nl/P&amp;Cs_full_version_customizable_checklists/02_final/"/>
    </mc:Choice>
  </mc:AlternateContent>
  <xr:revisionPtr revIDLastSave="82" documentId="8_{7423B2C8-A9C8-457A-8B52-60254742327E}" xr6:coauthVersionLast="47" xr6:coauthVersionMax="47" xr10:uidLastSave="{5D1B3F72-A7FD-4F55-B148-C7F0DBA49118}"/>
  <bookViews>
    <workbookView xWindow="28680" yWindow="-120" windowWidth="29040" windowHeight="15720" firstSheet="5" activeTab="5" xr2:uid="{00000000-000D-0000-FFFF-FFFF00000000}"/>
  </bookViews>
  <sheets>
    <sheet name="Steps" sheetId="1" state="hidden" r:id="rId1"/>
    <sheet name="PI" sheetId="2" state="hidden" r:id="rId2"/>
    <sheet name="S" sheetId="3" state="hidden" r:id="rId3"/>
    <sheet name="PQ" sheetId="8" state="hidden" r:id="rId4"/>
    <sheet name="Static ID Table" sheetId="5" state="hidden" r:id="rId5"/>
    <sheet name="Voorblad" sheetId="11" r:id="rId6"/>
    <sheet name="Instructies" sheetId="10" r:id="rId7"/>
    <sheet name="Opmerkingen bij audit" sheetId="14" r:id="rId8"/>
    <sheet name="P&amp;C’s " sheetId="15" r:id="rId9"/>
    <sheet name="Register versie_uitgave-updates" sheetId="18" r:id="rId10"/>
    <sheet name="Div." sheetId="16" state="hidden" r:id="rId11"/>
  </sheets>
  <definedNames>
    <definedName name="Certification_Options">#REF!</definedName>
    <definedName name="_xlnm.Print_Titles" localSheetId="8">'P&amp;C’s '!$1:$1</definedName>
    <definedName name="Text4" localSheetId="7">#REF!</definedName>
    <definedName name="Text5" localSheetId="7">#REF!</definedName>
    <definedName name="Text6" localSheetId="7">#REF!</definedName>
    <definedName name="Text7" localSheetId="7">#REF!</definedName>
    <definedName name="Text8" localSheetId="7">#REF!</definedName>
    <definedName name="Text9" localSheetId="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10" l="1"/>
  <c r="H25" i="10"/>
  <c r="P2" i="15" l="1"/>
  <c r="Q2" i="15" s="1"/>
  <c r="G8" i="15"/>
  <c r="G9" i="15"/>
  <c r="G14" i="15"/>
  <c r="G15" i="15"/>
  <c r="G21" i="15"/>
  <c r="G22" i="15"/>
  <c r="G30" i="15"/>
  <c r="G31" i="15"/>
  <c r="G37" i="15"/>
  <c r="G38" i="15"/>
  <c r="G41" i="15"/>
  <c r="G42" i="15"/>
  <c r="G52" i="15"/>
  <c r="G53" i="15"/>
  <c r="G57" i="15"/>
  <c r="G58" i="15"/>
  <c r="G63" i="15"/>
  <c r="G64" i="15"/>
  <c r="G69" i="15"/>
  <c r="G70" i="15"/>
  <c r="G75" i="15"/>
  <c r="G76" i="15"/>
  <c r="G82" i="15"/>
  <c r="G83" i="15"/>
  <c r="G92" i="15"/>
  <c r="G93" i="15"/>
  <c r="D2" i="8"/>
  <c r="D3" i="8"/>
  <c r="D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127" i="8"/>
  <c r="D128" i="8"/>
  <c r="D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218" i="8"/>
  <c r="D219" i="8"/>
  <c r="D220" i="8"/>
  <c r="D221" i="8"/>
  <c r="D222" i="8"/>
  <c r="D223" i="8"/>
  <c r="D224" i="8"/>
  <c r="D225" i="8"/>
  <c r="D226" i="8"/>
  <c r="D227" i="8"/>
  <c r="D228" i="8"/>
  <c r="D229" i="8"/>
  <c r="D230" i="8"/>
  <c r="D231" i="8"/>
  <c r="D232" i="8"/>
  <c r="D233" i="8"/>
  <c r="D234" i="8"/>
  <c r="D235" i="8"/>
  <c r="D236" i="8"/>
  <c r="D237" i="8"/>
  <c r="D238" i="8"/>
  <c r="D239" i="8"/>
  <c r="D240" i="8"/>
  <c r="D241" i="8"/>
  <c r="D242" i="8"/>
  <c r="I143" i="2"/>
  <c r="O143" i="2"/>
  <c r="P143" i="2"/>
  <c r="Q143" i="2"/>
  <c r="S143" i="2"/>
  <c r="T143" i="2"/>
  <c r="I142" i="2"/>
  <c r="O142" i="2"/>
  <c r="P142" i="2"/>
  <c r="Q142" i="2"/>
  <c r="S142" i="2"/>
  <c r="T142" i="2"/>
  <c r="I141" i="2"/>
  <c r="O141" i="2"/>
  <c r="P141" i="2"/>
  <c r="Q141" i="2"/>
  <c r="S141" i="2"/>
  <c r="T141" i="2"/>
  <c r="I140" i="2"/>
  <c r="O140" i="2"/>
  <c r="P140" i="2"/>
  <c r="Q140" i="2"/>
  <c r="S140" i="2"/>
  <c r="T140" i="2"/>
  <c r="I139" i="2"/>
  <c r="O139" i="2"/>
  <c r="P139" i="2"/>
  <c r="Q139" i="2"/>
  <c r="S139" i="2"/>
  <c r="T139" i="2"/>
  <c r="I138" i="2"/>
  <c r="O138" i="2"/>
  <c r="P138" i="2"/>
  <c r="Q138" i="2"/>
  <c r="S138" i="2"/>
  <c r="T138" i="2"/>
  <c r="I137" i="2"/>
  <c r="O137" i="2"/>
  <c r="P137" i="2"/>
  <c r="Q137" i="2"/>
  <c r="S137" i="2"/>
  <c r="T137" i="2"/>
  <c r="I136" i="2"/>
  <c r="O136" i="2"/>
  <c r="P136" i="2"/>
  <c r="Q136" i="2"/>
  <c r="S136" i="2"/>
  <c r="T136" i="2"/>
  <c r="I135" i="2"/>
  <c r="O135" i="2"/>
  <c r="P135" i="2"/>
  <c r="Q135" i="2"/>
  <c r="S135" i="2"/>
  <c r="T135" i="2"/>
  <c r="I134" i="2"/>
  <c r="O134" i="2"/>
  <c r="P134" i="2"/>
  <c r="Q134" i="2"/>
  <c r="S134" i="2"/>
  <c r="T134" i="2"/>
  <c r="I133" i="2"/>
  <c r="O133" i="2"/>
  <c r="P133" i="2"/>
  <c r="Q133" i="2"/>
  <c r="S133" i="2"/>
  <c r="T133" i="2"/>
  <c r="I132" i="2"/>
  <c r="O132" i="2"/>
  <c r="P132" i="2"/>
  <c r="Q132" i="2"/>
  <c r="S132" i="2"/>
  <c r="T132" i="2"/>
  <c r="I131" i="2"/>
  <c r="O131" i="2"/>
  <c r="P131" i="2"/>
  <c r="Q131" i="2"/>
  <c r="S131" i="2"/>
  <c r="T131" i="2"/>
  <c r="I130" i="2"/>
  <c r="O130" i="2"/>
  <c r="P130" i="2"/>
  <c r="Q130" i="2"/>
  <c r="S130" i="2"/>
  <c r="T130" i="2"/>
  <c r="I129" i="2"/>
  <c r="O129" i="2"/>
  <c r="P129" i="2"/>
  <c r="Q129" i="2"/>
  <c r="S129" i="2"/>
  <c r="T129" i="2"/>
  <c r="I128" i="2"/>
  <c r="O128" i="2"/>
  <c r="P128" i="2"/>
  <c r="Q128" i="2"/>
  <c r="S128" i="2"/>
  <c r="T128" i="2"/>
  <c r="I127" i="2"/>
  <c r="O127" i="2"/>
  <c r="P127" i="2"/>
  <c r="Q127" i="2"/>
  <c r="S127" i="2"/>
  <c r="T127" i="2"/>
  <c r="I126" i="2"/>
  <c r="O126" i="2"/>
  <c r="P126" i="2"/>
  <c r="Q126" i="2"/>
  <c r="S126" i="2"/>
  <c r="T126" i="2"/>
  <c r="I125" i="2"/>
  <c r="O125" i="2"/>
  <c r="P125" i="2"/>
  <c r="Q125" i="2"/>
  <c r="S125" i="2"/>
  <c r="T125" i="2"/>
  <c r="I124" i="2"/>
  <c r="O124" i="2"/>
  <c r="P124" i="2"/>
  <c r="Q124" i="2"/>
  <c r="S124" i="2"/>
  <c r="T124" i="2"/>
  <c r="I123" i="2"/>
  <c r="O123" i="2"/>
  <c r="P123" i="2"/>
  <c r="Q123" i="2"/>
  <c r="S123" i="2"/>
  <c r="T123" i="2"/>
  <c r="I122" i="2"/>
  <c r="O122" i="2"/>
  <c r="P122" i="2"/>
  <c r="Q122" i="2"/>
  <c r="S122" i="2"/>
  <c r="T122" i="2"/>
  <c r="I121" i="2"/>
  <c r="O121" i="2"/>
  <c r="P121" i="2"/>
  <c r="Q121" i="2"/>
  <c r="S121" i="2"/>
  <c r="T121" i="2"/>
  <c r="I120" i="2"/>
  <c r="O120" i="2"/>
  <c r="P120" i="2"/>
  <c r="Q120" i="2"/>
  <c r="S120" i="2"/>
  <c r="T120" i="2"/>
  <c r="I119" i="2"/>
  <c r="O119" i="2"/>
  <c r="P119" i="2"/>
  <c r="Q119" i="2"/>
  <c r="S119" i="2"/>
  <c r="T119" i="2"/>
  <c r="I118" i="2"/>
  <c r="O118" i="2"/>
  <c r="P118" i="2"/>
  <c r="Q118" i="2"/>
  <c r="S118" i="2"/>
  <c r="T118" i="2"/>
  <c r="I117" i="2"/>
  <c r="O117" i="2"/>
  <c r="P117" i="2"/>
  <c r="Q117" i="2"/>
  <c r="S117" i="2"/>
  <c r="T117" i="2"/>
  <c r="I116" i="2"/>
  <c r="O116" i="2"/>
  <c r="P116" i="2"/>
  <c r="Q116" i="2"/>
  <c r="S116" i="2"/>
  <c r="T116" i="2"/>
  <c r="I115" i="2"/>
  <c r="O115" i="2"/>
  <c r="P115" i="2"/>
  <c r="Q115" i="2"/>
  <c r="S115" i="2"/>
  <c r="T115" i="2"/>
  <c r="I114" i="2"/>
  <c r="O114" i="2"/>
  <c r="P114" i="2"/>
  <c r="Q114" i="2"/>
  <c r="S114" i="2"/>
  <c r="T114" i="2"/>
  <c r="I113" i="2"/>
  <c r="O113" i="2"/>
  <c r="P113" i="2"/>
  <c r="Q113" i="2"/>
  <c r="S113" i="2"/>
  <c r="T113" i="2"/>
  <c r="I112" i="2"/>
  <c r="O112" i="2"/>
  <c r="P112" i="2"/>
  <c r="Q112" i="2"/>
  <c r="S112" i="2"/>
  <c r="T112" i="2"/>
  <c r="I111" i="2"/>
  <c r="O111" i="2"/>
  <c r="P111" i="2"/>
  <c r="Q111" i="2"/>
  <c r="S111" i="2"/>
  <c r="T111" i="2"/>
  <c r="I110" i="2"/>
  <c r="O110" i="2"/>
  <c r="P110" i="2"/>
  <c r="Q110" i="2"/>
  <c r="S110" i="2"/>
  <c r="T110" i="2"/>
  <c r="I109" i="2"/>
  <c r="O109" i="2"/>
  <c r="P109" i="2"/>
  <c r="Q109" i="2"/>
  <c r="S109" i="2"/>
  <c r="T109" i="2"/>
  <c r="I108" i="2"/>
  <c r="O108" i="2"/>
  <c r="P108" i="2"/>
  <c r="Q108" i="2"/>
  <c r="S108" i="2"/>
  <c r="T108" i="2"/>
  <c r="I107" i="2"/>
  <c r="O107" i="2"/>
  <c r="P107" i="2"/>
  <c r="Q107" i="2"/>
  <c r="S107" i="2"/>
  <c r="T107" i="2"/>
  <c r="I106" i="2"/>
  <c r="O106" i="2"/>
  <c r="P106" i="2"/>
  <c r="Q106" i="2"/>
  <c r="S106" i="2"/>
  <c r="T106" i="2"/>
  <c r="I105" i="2"/>
  <c r="O105" i="2"/>
  <c r="P105" i="2"/>
  <c r="Q105" i="2"/>
  <c r="S105" i="2"/>
  <c r="T105" i="2"/>
  <c r="I104" i="2"/>
  <c r="O104" i="2"/>
  <c r="P104" i="2"/>
  <c r="Q104" i="2"/>
  <c r="S104" i="2"/>
  <c r="T104" i="2"/>
  <c r="I103" i="2"/>
  <c r="O103" i="2"/>
  <c r="P103" i="2"/>
  <c r="Q103" i="2"/>
  <c r="S103" i="2"/>
  <c r="T103" i="2"/>
  <c r="I102" i="2"/>
  <c r="O102" i="2"/>
  <c r="P102" i="2"/>
  <c r="Q102" i="2"/>
  <c r="S102" i="2"/>
  <c r="T102" i="2"/>
  <c r="I101" i="2"/>
  <c r="O101" i="2"/>
  <c r="P101" i="2"/>
  <c r="Q101" i="2"/>
  <c r="S101" i="2"/>
  <c r="T101" i="2"/>
  <c r="I100" i="2"/>
  <c r="O100" i="2"/>
  <c r="P100" i="2"/>
  <c r="Q100" i="2"/>
  <c r="S100" i="2"/>
  <c r="T100" i="2"/>
  <c r="I99" i="2"/>
  <c r="O99" i="2"/>
  <c r="P99" i="2"/>
  <c r="Q99" i="2"/>
  <c r="S99" i="2"/>
  <c r="T99" i="2"/>
  <c r="I98" i="2"/>
  <c r="O98" i="2"/>
  <c r="P98" i="2"/>
  <c r="Q98" i="2"/>
  <c r="S98" i="2"/>
  <c r="T98" i="2"/>
  <c r="I97" i="2"/>
  <c r="O97" i="2"/>
  <c r="P97" i="2"/>
  <c r="Q97" i="2"/>
  <c r="S97" i="2"/>
  <c r="T97" i="2"/>
  <c r="I96" i="2"/>
  <c r="O96" i="2"/>
  <c r="P96" i="2"/>
  <c r="Q96" i="2"/>
  <c r="S96" i="2"/>
  <c r="T96" i="2"/>
  <c r="I95" i="2"/>
  <c r="O95" i="2"/>
  <c r="P95" i="2"/>
  <c r="Q95" i="2"/>
  <c r="S95" i="2"/>
  <c r="T95" i="2"/>
  <c r="I94" i="2"/>
  <c r="O94" i="2"/>
  <c r="P94" i="2"/>
  <c r="Q94" i="2"/>
  <c r="S94" i="2"/>
  <c r="T94" i="2"/>
  <c r="I93" i="2"/>
  <c r="O93" i="2"/>
  <c r="P93" i="2"/>
  <c r="Q93" i="2"/>
  <c r="S93" i="2"/>
  <c r="T93" i="2"/>
  <c r="I92" i="2"/>
  <c r="O92" i="2"/>
  <c r="P92" i="2"/>
  <c r="Q92" i="2"/>
  <c r="S92" i="2"/>
  <c r="T92" i="2"/>
  <c r="I91" i="2"/>
  <c r="O91" i="2"/>
  <c r="P91" i="2"/>
  <c r="Q91" i="2"/>
  <c r="S91" i="2"/>
  <c r="T91" i="2"/>
  <c r="I90" i="2"/>
  <c r="O90" i="2"/>
  <c r="P90" i="2"/>
  <c r="Q90" i="2"/>
  <c r="S90" i="2"/>
  <c r="T90" i="2"/>
  <c r="I89" i="2"/>
  <c r="O89" i="2"/>
  <c r="P89" i="2"/>
  <c r="Q89" i="2"/>
  <c r="S89" i="2"/>
  <c r="T89" i="2"/>
  <c r="I88" i="2"/>
  <c r="O88" i="2"/>
  <c r="P88" i="2"/>
  <c r="Q88" i="2"/>
  <c r="S88" i="2"/>
  <c r="T88" i="2"/>
  <c r="I87" i="2"/>
  <c r="O87" i="2"/>
  <c r="P87" i="2"/>
  <c r="Q87" i="2"/>
  <c r="S87" i="2"/>
  <c r="T87" i="2"/>
  <c r="I86" i="2"/>
  <c r="O86" i="2"/>
  <c r="P86" i="2"/>
  <c r="Q86" i="2"/>
  <c r="S86" i="2"/>
  <c r="T86" i="2"/>
  <c r="I85" i="2"/>
  <c r="O85" i="2"/>
  <c r="P85" i="2"/>
  <c r="Q85" i="2"/>
  <c r="S85" i="2"/>
  <c r="T85" i="2"/>
  <c r="I84" i="2"/>
  <c r="O84" i="2"/>
  <c r="P84" i="2"/>
  <c r="Q84" i="2"/>
  <c r="S84" i="2"/>
  <c r="T84" i="2"/>
  <c r="I83" i="2"/>
  <c r="O83" i="2"/>
  <c r="P83" i="2"/>
  <c r="Q83" i="2"/>
  <c r="S83" i="2"/>
  <c r="T83" i="2"/>
  <c r="I82" i="2"/>
  <c r="O82" i="2"/>
  <c r="P82" i="2"/>
  <c r="Q82" i="2"/>
  <c r="S82" i="2"/>
  <c r="T82" i="2"/>
  <c r="I81" i="2"/>
  <c r="O81" i="2"/>
  <c r="P81" i="2"/>
  <c r="Q81" i="2"/>
  <c r="S81" i="2"/>
  <c r="T81" i="2"/>
  <c r="I80" i="2"/>
  <c r="O80" i="2"/>
  <c r="P80" i="2"/>
  <c r="Q80" i="2"/>
  <c r="S80" i="2"/>
  <c r="T80" i="2"/>
  <c r="I79" i="2"/>
  <c r="O79" i="2"/>
  <c r="P79" i="2"/>
  <c r="Q79" i="2"/>
  <c r="S79" i="2"/>
  <c r="T79" i="2"/>
  <c r="I78" i="2"/>
  <c r="O78" i="2"/>
  <c r="P78" i="2"/>
  <c r="Q78" i="2"/>
  <c r="S78" i="2"/>
  <c r="T78" i="2"/>
  <c r="I77" i="2"/>
  <c r="O77" i="2"/>
  <c r="P77" i="2"/>
  <c r="Q77" i="2"/>
  <c r="S77" i="2"/>
  <c r="T77" i="2"/>
  <c r="I76" i="2"/>
  <c r="O76" i="2"/>
  <c r="P76" i="2"/>
  <c r="Q76" i="2"/>
  <c r="S76" i="2"/>
  <c r="T76" i="2"/>
  <c r="I75" i="2"/>
  <c r="O75" i="2"/>
  <c r="P75" i="2"/>
  <c r="Q75" i="2"/>
  <c r="S75" i="2"/>
  <c r="T75" i="2"/>
  <c r="I74" i="2"/>
  <c r="O74" i="2"/>
  <c r="P74" i="2"/>
  <c r="Q74" i="2"/>
  <c r="S74" i="2"/>
  <c r="T74" i="2"/>
  <c r="I73" i="2"/>
  <c r="O73" i="2"/>
  <c r="P73" i="2"/>
  <c r="Q73" i="2"/>
  <c r="S73" i="2"/>
  <c r="T73" i="2"/>
  <c r="I72" i="2"/>
  <c r="O72" i="2"/>
  <c r="P72" i="2"/>
  <c r="Q72" i="2"/>
  <c r="S72" i="2"/>
  <c r="T72" i="2"/>
  <c r="I71" i="2"/>
  <c r="O71" i="2"/>
  <c r="P71" i="2"/>
  <c r="Q71" i="2"/>
  <c r="S71" i="2"/>
  <c r="T71" i="2"/>
  <c r="I70" i="2"/>
  <c r="O70" i="2"/>
  <c r="P70" i="2"/>
  <c r="Q70" i="2"/>
  <c r="S70" i="2"/>
  <c r="T70" i="2"/>
  <c r="I69" i="2"/>
  <c r="O69" i="2"/>
  <c r="P69" i="2"/>
  <c r="Q69" i="2"/>
  <c r="S69" i="2"/>
  <c r="T69" i="2"/>
  <c r="I68" i="2"/>
  <c r="O68" i="2"/>
  <c r="P68" i="2"/>
  <c r="Q68" i="2"/>
  <c r="S68" i="2"/>
  <c r="T68" i="2"/>
  <c r="I67" i="2"/>
  <c r="O67" i="2"/>
  <c r="P67" i="2"/>
  <c r="Q67" i="2"/>
  <c r="S67" i="2"/>
  <c r="T67" i="2"/>
  <c r="I66" i="2"/>
  <c r="O66" i="2"/>
  <c r="P66" i="2"/>
  <c r="Q66" i="2"/>
  <c r="S66" i="2"/>
  <c r="T66" i="2"/>
  <c r="I65" i="2"/>
  <c r="O65" i="2"/>
  <c r="P65" i="2"/>
  <c r="Q65" i="2"/>
  <c r="S65" i="2"/>
  <c r="T65" i="2"/>
  <c r="I64" i="2"/>
  <c r="O64" i="2"/>
  <c r="P64" i="2"/>
  <c r="Q64" i="2"/>
  <c r="S64" i="2"/>
  <c r="T64" i="2"/>
  <c r="I63" i="2"/>
  <c r="O63" i="2"/>
  <c r="P63" i="2"/>
  <c r="Q63" i="2"/>
  <c r="S63" i="2"/>
  <c r="T63" i="2"/>
  <c r="I62" i="2"/>
  <c r="O62" i="2"/>
  <c r="P62" i="2"/>
  <c r="Q62" i="2"/>
  <c r="S62" i="2"/>
  <c r="T62" i="2"/>
  <c r="I61" i="2"/>
  <c r="O61" i="2"/>
  <c r="P61" i="2"/>
  <c r="Q61" i="2"/>
  <c r="S61" i="2"/>
  <c r="T61" i="2"/>
  <c r="I60" i="2"/>
  <c r="O60" i="2"/>
  <c r="P60" i="2"/>
  <c r="Q60" i="2"/>
  <c r="S60" i="2"/>
  <c r="T60" i="2"/>
  <c r="I59" i="2"/>
  <c r="O59" i="2"/>
  <c r="P59" i="2"/>
  <c r="Q59" i="2"/>
  <c r="S59" i="2"/>
  <c r="T59" i="2"/>
  <c r="I58" i="2"/>
  <c r="O58" i="2"/>
  <c r="P58" i="2"/>
  <c r="Q58" i="2"/>
  <c r="S58" i="2"/>
  <c r="T58" i="2"/>
  <c r="I57" i="2"/>
  <c r="O57" i="2"/>
  <c r="P57" i="2"/>
  <c r="Q57" i="2"/>
  <c r="S57" i="2"/>
  <c r="T57" i="2"/>
  <c r="I56" i="2"/>
  <c r="O56" i="2"/>
  <c r="P56" i="2"/>
  <c r="Q56" i="2"/>
  <c r="S56" i="2"/>
  <c r="T56" i="2"/>
  <c r="I55" i="2"/>
  <c r="O55" i="2"/>
  <c r="P55" i="2"/>
  <c r="Q55" i="2"/>
  <c r="S55" i="2"/>
  <c r="T55" i="2"/>
  <c r="I54" i="2"/>
  <c r="O54" i="2"/>
  <c r="P54" i="2"/>
  <c r="Q54" i="2"/>
  <c r="S54" i="2"/>
  <c r="T54" i="2"/>
  <c r="I53" i="2"/>
  <c r="O53" i="2"/>
  <c r="P53" i="2"/>
  <c r="Q53" i="2"/>
  <c r="S53" i="2"/>
  <c r="T53" i="2"/>
  <c r="I52" i="2"/>
  <c r="O52" i="2"/>
  <c r="P52" i="2"/>
  <c r="Q52" i="2"/>
  <c r="S52" i="2"/>
  <c r="T52" i="2"/>
  <c r="I51" i="2"/>
  <c r="O51" i="2"/>
  <c r="P51" i="2"/>
  <c r="Q51" i="2"/>
  <c r="S51" i="2"/>
  <c r="T51" i="2"/>
  <c r="I50" i="2"/>
  <c r="O50" i="2"/>
  <c r="P50" i="2"/>
  <c r="Q50" i="2"/>
  <c r="S50" i="2"/>
  <c r="T50" i="2"/>
  <c r="I49" i="2"/>
  <c r="O49" i="2"/>
  <c r="P49" i="2"/>
  <c r="Q49" i="2"/>
  <c r="S49" i="2"/>
  <c r="T49" i="2"/>
  <c r="I48" i="2"/>
  <c r="O48" i="2"/>
  <c r="P48" i="2"/>
  <c r="Q48" i="2"/>
  <c r="S48" i="2"/>
  <c r="T48" i="2"/>
  <c r="I47" i="2"/>
  <c r="O47" i="2"/>
  <c r="P47" i="2"/>
  <c r="Q47" i="2"/>
  <c r="S47" i="2"/>
  <c r="T47" i="2"/>
  <c r="I46" i="2"/>
  <c r="O46" i="2"/>
  <c r="P46" i="2"/>
  <c r="Q46" i="2"/>
  <c r="S46" i="2"/>
  <c r="T46" i="2"/>
  <c r="I45" i="2"/>
  <c r="O45" i="2"/>
  <c r="P45" i="2"/>
  <c r="Q45" i="2"/>
  <c r="S45" i="2"/>
  <c r="T45" i="2"/>
  <c r="I44" i="2"/>
  <c r="O44" i="2"/>
  <c r="P44" i="2"/>
  <c r="Q44" i="2"/>
  <c r="S44" i="2"/>
  <c r="T44" i="2"/>
  <c r="I43" i="2"/>
  <c r="O43" i="2"/>
  <c r="P43" i="2"/>
  <c r="Q43" i="2"/>
  <c r="S43" i="2"/>
  <c r="T43" i="2"/>
  <c r="I42" i="2"/>
  <c r="O42" i="2"/>
  <c r="P42" i="2"/>
  <c r="Q42" i="2"/>
  <c r="S42" i="2"/>
  <c r="T42" i="2"/>
  <c r="I41" i="2"/>
  <c r="O41" i="2"/>
  <c r="P41" i="2"/>
  <c r="Q41" i="2"/>
  <c r="S41" i="2"/>
  <c r="T41" i="2"/>
  <c r="I40" i="2"/>
  <c r="O40" i="2"/>
  <c r="P40" i="2"/>
  <c r="Q40" i="2"/>
  <c r="S40" i="2"/>
  <c r="T40" i="2"/>
  <c r="I39" i="2"/>
  <c r="O39" i="2"/>
  <c r="P39" i="2"/>
  <c r="Q39" i="2"/>
  <c r="S39" i="2"/>
  <c r="T39" i="2"/>
  <c r="I38" i="2"/>
  <c r="O38" i="2"/>
  <c r="P38" i="2"/>
  <c r="Q38" i="2"/>
  <c r="S38" i="2"/>
  <c r="T38" i="2"/>
  <c r="I37" i="2"/>
  <c r="O37" i="2"/>
  <c r="P37" i="2"/>
  <c r="Q37" i="2"/>
  <c r="S37" i="2"/>
  <c r="T37" i="2"/>
  <c r="I36" i="2"/>
  <c r="O36" i="2"/>
  <c r="P36" i="2"/>
  <c r="Q36" i="2"/>
  <c r="S36" i="2"/>
  <c r="T36" i="2"/>
  <c r="I35" i="2"/>
  <c r="O35" i="2"/>
  <c r="P35" i="2"/>
  <c r="Q35" i="2"/>
  <c r="S35" i="2"/>
  <c r="T35" i="2"/>
  <c r="I34" i="2"/>
  <c r="O34" i="2"/>
  <c r="P34" i="2"/>
  <c r="Q34" i="2"/>
  <c r="S34" i="2"/>
  <c r="T34" i="2"/>
  <c r="I33" i="2"/>
  <c r="O33" i="2"/>
  <c r="P33" i="2"/>
  <c r="Q33" i="2"/>
  <c r="S33" i="2"/>
  <c r="T33" i="2"/>
  <c r="I32" i="2"/>
  <c r="O32" i="2"/>
  <c r="P32" i="2"/>
  <c r="Q32" i="2"/>
  <c r="S32" i="2"/>
  <c r="T32" i="2"/>
  <c r="I31" i="2"/>
  <c r="O31" i="2"/>
  <c r="P31" i="2"/>
  <c r="Q31" i="2"/>
  <c r="S31" i="2"/>
  <c r="T31" i="2"/>
  <c r="I30" i="2"/>
  <c r="O30" i="2"/>
  <c r="P30" i="2"/>
  <c r="Q30" i="2"/>
  <c r="S30" i="2"/>
  <c r="T30" i="2"/>
  <c r="I29" i="2"/>
  <c r="O29" i="2"/>
  <c r="P29" i="2"/>
  <c r="Q29" i="2"/>
  <c r="S29" i="2"/>
  <c r="T29" i="2"/>
  <c r="I28" i="2"/>
  <c r="O28" i="2"/>
  <c r="P28" i="2"/>
  <c r="Q28" i="2"/>
  <c r="S28" i="2"/>
  <c r="T28" i="2"/>
  <c r="I27" i="2"/>
  <c r="O27" i="2"/>
  <c r="P27" i="2"/>
  <c r="Q27" i="2"/>
  <c r="S27" i="2"/>
  <c r="T27" i="2"/>
  <c r="I26" i="2"/>
  <c r="O26" i="2"/>
  <c r="P26" i="2"/>
  <c r="Q26" i="2"/>
  <c r="S26" i="2"/>
  <c r="T26" i="2"/>
  <c r="I25" i="2"/>
  <c r="O25" i="2"/>
  <c r="P25" i="2"/>
  <c r="Q25" i="2"/>
  <c r="S25" i="2"/>
  <c r="T25" i="2"/>
  <c r="I24" i="2"/>
  <c r="O24" i="2"/>
  <c r="P24" i="2"/>
  <c r="Q24" i="2"/>
  <c r="S24" i="2"/>
  <c r="T24" i="2"/>
  <c r="I23" i="2"/>
  <c r="O23" i="2"/>
  <c r="P23" i="2"/>
  <c r="Q23" i="2"/>
  <c r="S23" i="2"/>
  <c r="T23" i="2"/>
  <c r="I22" i="2"/>
  <c r="O22" i="2"/>
  <c r="P22" i="2"/>
  <c r="Q22" i="2"/>
  <c r="S22" i="2"/>
  <c r="T22" i="2"/>
  <c r="I21" i="2"/>
  <c r="O21" i="2"/>
  <c r="P21" i="2"/>
  <c r="Q21" i="2"/>
  <c r="S21" i="2"/>
  <c r="T21" i="2"/>
  <c r="I20" i="2"/>
  <c r="O20" i="2"/>
  <c r="P20" i="2"/>
  <c r="Q20" i="2"/>
  <c r="S20" i="2"/>
  <c r="T20" i="2"/>
  <c r="I19" i="2"/>
  <c r="O19" i="2"/>
  <c r="P19" i="2"/>
  <c r="Q19" i="2"/>
  <c r="S19" i="2"/>
  <c r="T19" i="2"/>
  <c r="I18" i="2"/>
  <c r="O18" i="2"/>
  <c r="P18" i="2"/>
  <c r="Q18" i="2"/>
  <c r="S18" i="2"/>
  <c r="T18" i="2"/>
  <c r="I17" i="2"/>
  <c r="O17" i="2"/>
  <c r="P17" i="2"/>
  <c r="Q17" i="2"/>
  <c r="S17" i="2"/>
  <c r="T17" i="2"/>
  <c r="I16" i="2"/>
  <c r="O16" i="2"/>
  <c r="P16" i="2"/>
  <c r="Q16" i="2"/>
  <c r="S16" i="2"/>
  <c r="T16" i="2"/>
  <c r="I15" i="2"/>
  <c r="O15" i="2"/>
  <c r="P15" i="2"/>
  <c r="Q15" i="2"/>
  <c r="S15" i="2"/>
  <c r="T15" i="2"/>
  <c r="I14" i="2"/>
  <c r="O14" i="2"/>
  <c r="P14" i="2"/>
  <c r="Q14" i="2"/>
  <c r="S14" i="2"/>
  <c r="T14" i="2"/>
  <c r="I13" i="2"/>
  <c r="O13" i="2"/>
  <c r="P13" i="2"/>
  <c r="Q13" i="2"/>
  <c r="S13" i="2"/>
  <c r="T13" i="2"/>
  <c r="I12" i="2"/>
  <c r="O12" i="2"/>
  <c r="P12" i="2"/>
  <c r="Q12" i="2"/>
  <c r="S12" i="2"/>
  <c r="T12" i="2"/>
  <c r="I11" i="2"/>
  <c r="O11" i="2"/>
  <c r="P11" i="2"/>
  <c r="Q11" i="2"/>
  <c r="S11" i="2"/>
  <c r="T11" i="2"/>
  <c r="I10" i="2"/>
  <c r="O10" i="2"/>
  <c r="P10" i="2"/>
  <c r="Q10" i="2"/>
  <c r="S10" i="2"/>
  <c r="T10" i="2"/>
  <c r="I9" i="2"/>
  <c r="O9" i="2"/>
  <c r="P9" i="2"/>
  <c r="Q9" i="2"/>
  <c r="S9" i="2"/>
  <c r="T9" i="2"/>
  <c r="I8" i="2"/>
  <c r="O8" i="2"/>
  <c r="P8" i="2"/>
  <c r="Q8" i="2"/>
  <c r="S8" i="2"/>
  <c r="T8" i="2"/>
  <c r="I7" i="2"/>
  <c r="O7" i="2"/>
  <c r="P7" i="2"/>
  <c r="Q7" i="2"/>
  <c r="S7" i="2"/>
  <c r="T7" i="2"/>
  <c r="I6" i="2"/>
  <c r="O6" i="2"/>
  <c r="P6" i="2"/>
  <c r="Q6" i="2"/>
  <c r="S6" i="2"/>
  <c r="T6" i="2"/>
  <c r="I5" i="2"/>
  <c r="O5" i="2"/>
  <c r="P5" i="2"/>
  <c r="Q5" i="2"/>
  <c r="S5" i="2"/>
  <c r="T5" i="2"/>
  <c r="I4" i="2"/>
  <c r="O4" i="2"/>
  <c r="P4" i="2"/>
  <c r="Q4" i="2"/>
  <c r="S4" i="2"/>
  <c r="T4" i="2"/>
  <c r="I3" i="2"/>
  <c r="O3" i="2"/>
  <c r="P3" i="2"/>
  <c r="Q3" i="2"/>
  <c r="S3" i="2"/>
  <c r="T3" i="2"/>
  <c r="I2" i="2"/>
  <c r="O2" i="2"/>
  <c r="P2" i="2"/>
  <c r="Q2" i="2"/>
  <c r="S2" i="2"/>
  <c r="T2" i="2"/>
  <c r="G78" i="15" l="1"/>
  <c r="G5" i="15"/>
  <c r="G16" i="15"/>
  <c r="G26" i="15"/>
  <c r="G6" i="15"/>
  <c r="G73" i="15"/>
  <c r="G13" i="15"/>
  <c r="G72" i="15"/>
  <c r="G48" i="15"/>
  <c r="G24" i="15"/>
  <c r="G59" i="15"/>
  <c r="G35" i="15"/>
  <c r="G23" i="15"/>
  <c r="G94" i="15"/>
  <c r="G46" i="15"/>
  <c r="G34" i="15"/>
  <c r="G10" i="15"/>
  <c r="G90" i="15"/>
  <c r="G18" i="15"/>
  <c r="G4" i="15"/>
  <c r="G49" i="15"/>
  <c r="G96" i="15"/>
  <c r="G60" i="15"/>
  <c r="G36" i="15"/>
  <c r="G12" i="15"/>
  <c r="G95" i="15"/>
  <c r="G71" i="15"/>
  <c r="G47" i="15"/>
  <c r="G11" i="15"/>
  <c r="G81" i="15"/>
  <c r="G45" i="15"/>
  <c r="G33" i="15"/>
  <c r="G66" i="15"/>
  <c r="G54" i="15"/>
  <c r="G85" i="15"/>
  <c r="G61" i="15"/>
  <c r="G25" i="15"/>
  <c r="G84" i="15"/>
  <c r="G80" i="15"/>
  <c r="G68" i="15"/>
  <c r="G56" i="15"/>
  <c r="G44" i="15"/>
  <c r="G32" i="15"/>
  <c r="G20" i="15"/>
  <c r="G91" i="15"/>
  <c r="G79" i="15"/>
  <c r="G67" i="15"/>
  <c r="G55" i="15"/>
  <c r="G43" i="15"/>
  <c r="G19" i="15"/>
  <c r="G7" i="15"/>
  <c r="G89" i="15"/>
  <c r="G77" i="15"/>
  <c r="G65" i="15"/>
  <c r="G29" i="15"/>
  <c r="G17" i="15"/>
  <c r="G88" i="15"/>
  <c r="G40" i="15"/>
  <c r="G28" i="15"/>
  <c r="G87" i="15"/>
  <c r="G51" i="15"/>
  <c r="G39" i="15"/>
  <c r="G27" i="15"/>
  <c r="G86" i="15"/>
  <c r="G74" i="15"/>
  <c r="G62" i="15"/>
  <c r="G50" i="15"/>
  <c r="L27" i="15"/>
  <c r="M2" i="15" l="1"/>
  <c r="M3" i="15"/>
  <c r="M8" i="15"/>
  <c r="M9" i="15"/>
  <c r="M14" i="15"/>
  <c r="M15" i="15"/>
  <c r="M21" i="15"/>
  <c r="M22" i="15"/>
  <c r="M30" i="15"/>
  <c r="M31" i="15"/>
  <c r="M37" i="15"/>
  <c r="M38" i="15"/>
  <c r="M41" i="15"/>
  <c r="M42" i="15"/>
  <c r="M52" i="15"/>
  <c r="M53" i="15"/>
  <c r="M57" i="15"/>
  <c r="M58" i="15"/>
  <c r="M63" i="15"/>
  <c r="M64" i="15"/>
  <c r="M69" i="15"/>
  <c r="M70" i="15"/>
  <c r="M75" i="15"/>
  <c r="M76" i="15"/>
  <c r="M82" i="15"/>
  <c r="M83" i="15"/>
  <c r="M92" i="15"/>
  <c r="M93" i="15"/>
  <c r="L2" i="15"/>
  <c r="L3" i="15"/>
  <c r="L4" i="15"/>
  <c r="L5" i="15"/>
  <c r="L6" i="15"/>
  <c r="L7" i="15"/>
  <c r="L8" i="15"/>
  <c r="L9" i="15"/>
  <c r="L10" i="15"/>
  <c r="L11" i="15"/>
  <c r="L12" i="15"/>
  <c r="L13" i="15"/>
  <c r="L14" i="15"/>
  <c r="L15" i="15"/>
  <c r="L16" i="15"/>
  <c r="L17" i="15"/>
  <c r="L18" i="15"/>
  <c r="L19" i="15"/>
  <c r="L20" i="15"/>
  <c r="L21" i="15"/>
  <c r="L22" i="15"/>
  <c r="L23" i="15"/>
  <c r="L24" i="15"/>
  <c r="L25" i="15"/>
  <c r="L26" i="15"/>
  <c r="L28" i="15"/>
  <c r="L29" i="15"/>
  <c r="L30" i="15"/>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L65" i="15"/>
  <c r="L66" i="15"/>
  <c r="L67" i="15"/>
  <c r="L68" i="15"/>
  <c r="L69" i="15"/>
  <c r="L70" i="15"/>
  <c r="L71" i="15"/>
  <c r="L72" i="15"/>
  <c r="L73" i="15"/>
  <c r="L74" i="15"/>
  <c r="L75" i="15"/>
  <c r="L76" i="15"/>
  <c r="L77" i="15"/>
  <c r="L78" i="15"/>
  <c r="L79" i="15"/>
  <c r="L80" i="15"/>
  <c r="L81" i="15"/>
  <c r="L82" i="15"/>
  <c r="L83" i="15"/>
  <c r="L84" i="15"/>
  <c r="L85" i="15"/>
  <c r="L86" i="15"/>
  <c r="L87" i="15"/>
  <c r="L88" i="15"/>
  <c r="L89" i="15"/>
  <c r="L90" i="15"/>
  <c r="L91" i="15"/>
  <c r="L92" i="15"/>
  <c r="L93" i="15"/>
  <c r="L94" i="15"/>
  <c r="L95" i="15"/>
  <c r="L96" i="15"/>
  <c r="I2" i="15"/>
  <c r="I3" i="15"/>
  <c r="I4" i="15"/>
  <c r="I5" i="15"/>
  <c r="I6" i="15"/>
  <c r="I7" i="15"/>
  <c r="I8" i="15"/>
  <c r="I9" i="15"/>
  <c r="I10" i="15"/>
  <c r="I11" i="15"/>
  <c r="I12" i="15"/>
  <c r="I13" i="15"/>
  <c r="I14" i="15"/>
  <c r="I15" i="15"/>
  <c r="I16" i="15"/>
  <c r="I17" i="15"/>
  <c r="I18" i="15"/>
  <c r="I19" i="15"/>
  <c r="I20" i="15"/>
  <c r="I21" i="15"/>
  <c r="I22" i="15"/>
  <c r="I23" i="15"/>
  <c r="I24" i="15"/>
  <c r="I25" i="15"/>
  <c r="I26" i="15"/>
  <c r="I27" i="15"/>
  <c r="I28" i="15"/>
  <c r="I29" i="15"/>
  <c r="I30" i="15"/>
  <c r="I31" i="15"/>
  <c r="I32" i="15"/>
  <c r="I33" i="15"/>
  <c r="I34" i="15"/>
  <c r="I35" i="15"/>
  <c r="I36" i="15"/>
  <c r="I37" i="15"/>
  <c r="I38" i="15"/>
  <c r="I39" i="15"/>
  <c r="I40" i="15"/>
  <c r="I41" i="15"/>
  <c r="I42" i="15"/>
  <c r="I43" i="15"/>
  <c r="I44" i="15"/>
  <c r="I45" i="15"/>
  <c r="I46" i="15"/>
  <c r="I47" i="15"/>
  <c r="I48" i="15"/>
  <c r="I49" i="15"/>
  <c r="I50" i="15"/>
  <c r="I51" i="15"/>
  <c r="I52" i="15"/>
  <c r="I53" i="15"/>
  <c r="I54" i="15"/>
  <c r="I55" i="15"/>
  <c r="I56" i="15"/>
  <c r="I57" i="15"/>
  <c r="I58" i="15"/>
  <c r="I59" i="15"/>
  <c r="I60" i="15"/>
  <c r="I61" i="15"/>
  <c r="I62" i="15"/>
  <c r="I63" i="15"/>
  <c r="I64" i="15"/>
  <c r="I65" i="15"/>
  <c r="I66" i="15"/>
  <c r="I67" i="15"/>
  <c r="I68" i="15"/>
  <c r="I69" i="15"/>
  <c r="I70" i="15"/>
  <c r="I71" i="15"/>
  <c r="I72" i="15"/>
  <c r="I73" i="15"/>
  <c r="I74" i="15"/>
  <c r="I75" i="15"/>
  <c r="I76" i="15"/>
  <c r="I77" i="15"/>
  <c r="I78" i="15"/>
  <c r="I79" i="15"/>
  <c r="I80" i="15"/>
  <c r="I81" i="15"/>
  <c r="I82" i="15"/>
  <c r="I83" i="15"/>
  <c r="I84" i="15"/>
  <c r="I85" i="15"/>
  <c r="I86" i="15"/>
  <c r="I87" i="15"/>
  <c r="I88" i="15"/>
  <c r="I89" i="15"/>
  <c r="I90" i="15"/>
  <c r="I91" i="15"/>
  <c r="I92" i="15"/>
  <c r="I93" i="15"/>
  <c r="I94" i="15"/>
  <c r="I95" i="15"/>
  <c r="I96" i="15"/>
  <c r="G2" i="15"/>
  <c r="F2" i="15" s="1"/>
  <c r="G3" i="15"/>
  <c r="F3" i="15" s="1"/>
  <c r="P3" i="15" s="1"/>
  <c r="Q3" i="15" s="1"/>
  <c r="F8" i="15"/>
  <c r="P8" i="15" s="1"/>
  <c r="Q8" i="15" s="1"/>
  <c r="F9" i="15"/>
  <c r="P9" i="15" s="1"/>
  <c r="Q9" i="15" s="1"/>
  <c r="F14" i="15"/>
  <c r="P14" i="15" s="1"/>
  <c r="Q14" i="15" s="1"/>
  <c r="F15" i="15"/>
  <c r="P15" i="15" s="1"/>
  <c r="Q15" i="15" s="1"/>
  <c r="F21" i="15"/>
  <c r="P21" i="15" s="1"/>
  <c r="Q21" i="15" s="1"/>
  <c r="F22" i="15"/>
  <c r="P22" i="15" s="1"/>
  <c r="Q22" i="15" s="1"/>
  <c r="F30" i="15"/>
  <c r="P30" i="15" s="1"/>
  <c r="Q30" i="15" s="1"/>
  <c r="F31" i="15"/>
  <c r="P31" i="15" s="1"/>
  <c r="Q31" i="15" s="1"/>
  <c r="F37" i="15"/>
  <c r="P37" i="15" s="1"/>
  <c r="Q37" i="15" s="1"/>
  <c r="F38" i="15"/>
  <c r="P38" i="15" s="1"/>
  <c r="Q38" i="15" s="1"/>
  <c r="F41" i="15"/>
  <c r="P41" i="15" s="1"/>
  <c r="Q41" i="15" s="1"/>
  <c r="F42" i="15"/>
  <c r="P42" i="15" s="1"/>
  <c r="Q42" i="15" s="1"/>
  <c r="F52" i="15"/>
  <c r="P52" i="15" s="1"/>
  <c r="Q52" i="15" s="1"/>
  <c r="F53" i="15"/>
  <c r="P53" i="15" s="1"/>
  <c r="Q53" i="15" s="1"/>
  <c r="F57" i="15"/>
  <c r="P57" i="15" s="1"/>
  <c r="Q57" i="15" s="1"/>
  <c r="F58" i="15"/>
  <c r="P58" i="15" s="1"/>
  <c r="Q58" i="15" s="1"/>
  <c r="F63" i="15"/>
  <c r="P63" i="15" s="1"/>
  <c r="Q63" i="15" s="1"/>
  <c r="F64" i="15"/>
  <c r="P64" i="15" s="1"/>
  <c r="Q64" i="15" s="1"/>
  <c r="F69" i="15"/>
  <c r="P69" i="15" s="1"/>
  <c r="Q69" i="15" s="1"/>
  <c r="F70" i="15"/>
  <c r="P70" i="15" s="1"/>
  <c r="Q70" i="15" s="1"/>
  <c r="F75" i="15"/>
  <c r="P75" i="15" s="1"/>
  <c r="Q75" i="15" s="1"/>
  <c r="F76" i="15"/>
  <c r="P76" i="15" s="1"/>
  <c r="Q76" i="15" s="1"/>
  <c r="F82" i="15"/>
  <c r="P82" i="15" s="1"/>
  <c r="Q82" i="15" s="1"/>
  <c r="F83" i="15"/>
  <c r="P83" i="15" s="1"/>
  <c r="Q83" i="15" s="1"/>
  <c r="F92" i="15"/>
  <c r="P92" i="15" s="1"/>
  <c r="Q92" i="15" s="1"/>
  <c r="F93" i="15"/>
  <c r="P93" i="15" s="1"/>
  <c r="Q93" i="15" s="1"/>
  <c r="K4" i="15"/>
  <c r="K5" i="15"/>
  <c r="K6" i="15"/>
  <c r="K7" i="15"/>
  <c r="K10" i="15"/>
  <c r="K11" i="15"/>
  <c r="K12" i="15"/>
  <c r="K13" i="15"/>
  <c r="K16" i="15"/>
  <c r="K17" i="15"/>
  <c r="K18" i="15"/>
  <c r="K19" i="15"/>
  <c r="K20" i="15"/>
  <c r="K23" i="15"/>
  <c r="K24" i="15"/>
  <c r="K25" i="15"/>
  <c r="K26" i="15"/>
  <c r="K27" i="15"/>
  <c r="K28" i="15"/>
  <c r="K29" i="15"/>
  <c r="K32" i="15"/>
  <c r="K33" i="15"/>
  <c r="K34" i="15"/>
  <c r="K35" i="15"/>
  <c r="K36" i="15"/>
  <c r="K39" i="15"/>
  <c r="K40" i="15"/>
  <c r="K43" i="15"/>
  <c r="K44" i="15"/>
  <c r="K45" i="15"/>
  <c r="K46" i="15"/>
  <c r="K47" i="15"/>
  <c r="K48" i="15"/>
  <c r="K49" i="15"/>
  <c r="K50" i="15"/>
  <c r="K51" i="15"/>
  <c r="K54" i="15"/>
  <c r="K55" i="15"/>
  <c r="K56" i="15"/>
  <c r="K59" i="15"/>
  <c r="K60" i="15"/>
  <c r="K61" i="15"/>
  <c r="K62" i="15"/>
  <c r="K65" i="15"/>
  <c r="K66" i="15"/>
  <c r="K67" i="15"/>
  <c r="K68" i="15"/>
  <c r="K71" i="15"/>
  <c r="K72" i="15"/>
  <c r="K73" i="15"/>
  <c r="K74" i="15"/>
  <c r="K77" i="15"/>
  <c r="K78" i="15"/>
  <c r="K79" i="15"/>
  <c r="K80" i="15"/>
  <c r="K81" i="15"/>
  <c r="K84" i="15"/>
  <c r="K85" i="15"/>
  <c r="K86" i="15"/>
  <c r="K87" i="15"/>
  <c r="K88" i="15"/>
  <c r="K89" i="15"/>
  <c r="K90" i="15"/>
  <c r="K91" i="15"/>
  <c r="K94" i="15"/>
  <c r="K95" i="15"/>
  <c r="K96" i="15"/>
  <c r="J4" i="15"/>
  <c r="J5" i="15"/>
  <c r="J6" i="15"/>
  <c r="J7" i="15"/>
  <c r="J10" i="15"/>
  <c r="J11" i="15"/>
  <c r="J12" i="15"/>
  <c r="J13" i="15"/>
  <c r="J16" i="15"/>
  <c r="J17" i="15"/>
  <c r="J18" i="15"/>
  <c r="J19" i="15"/>
  <c r="J20" i="15"/>
  <c r="J23" i="15"/>
  <c r="J24" i="15"/>
  <c r="J25" i="15"/>
  <c r="J26" i="15"/>
  <c r="J27" i="15"/>
  <c r="J28" i="15"/>
  <c r="J29" i="15"/>
  <c r="J32" i="15"/>
  <c r="J33" i="15"/>
  <c r="J34" i="15"/>
  <c r="J35" i="15"/>
  <c r="J36" i="15"/>
  <c r="J39" i="15"/>
  <c r="J40" i="15"/>
  <c r="J43" i="15"/>
  <c r="J44" i="15"/>
  <c r="J45" i="15"/>
  <c r="J46" i="15"/>
  <c r="J47" i="15"/>
  <c r="J48" i="15"/>
  <c r="J49" i="15"/>
  <c r="J50" i="15"/>
  <c r="J51" i="15"/>
  <c r="J54" i="15"/>
  <c r="J55" i="15"/>
  <c r="J56" i="15"/>
  <c r="J59" i="15"/>
  <c r="J60" i="15"/>
  <c r="J61" i="15"/>
  <c r="J62" i="15"/>
  <c r="J65" i="15"/>
  <c r="J66" i="15"/>
  <c r="J67" i="15"/>
  <c r="J68" i="15"/>
  <c r="J71" i="15"/>
  <c r="J72" i="15"/>
  <c r="J73" i="15"/>
  <c r="J74" i="15"/>
  <c r="J77" i="15"/>
  <c r="J78" i="15"/>
  <c r="J79" i="15"/>
  <c r="J80" i="15"/>
  <c r="J81" i="15"/>
  <c r="J84" i="15"/>
  <c r="J85" i="15"/>
  <c r="J86" i="15"/>
  <c r="J87" i="15"/>
  <c r="J88" i="15"/>
  <c r="J89" i="15"/>
  <c r="J90" i="15"/>
  <c r="J91" i="15"/>
  <c r="J94" i="15"/>
  <c r="J95" i="15"/>
  <c r="J96" i="15"/>
  <c r="D2" i="15"/>
  <c r="D3" i="15"/>
  <c r="D4" i="15"/>
  <c r="D5" i="15"/>
  <c r="D6" i="15"/>
  <c r="D7" i="15"/>
  <c r="D8" i="15"/>
  <c r="D9" i="15"/>
  <c r="D10" i="15"/>
  <c r="D11" i="15"/>
  <c r="D12" i="15"/>
  <c r="D13" i="15"/>
  <c r="D14" i="15"/>
  <c r="D15" i="15"/>
  <c r="D16" i="15"/>
  <c r="D17" i="15"/>
  <c r="D18" i="15"/>
  <c r="D19" i="15"/>
  <c r="D20" i="15"/>
  <c r="D21" i="15"/>
  <c r="D22" i="15"/>
  <c r="D23" i="15"/>
  <c r="D24" i="15"/>
  <c r="D25" i="15"/>
  <c r="D26" i="15"/>
  <c r="D27"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65" i="15"/>
  <c r="D66" i="15"/>
  <c r="D67" i="15"/>
  <c r="D68" i="15"/>
  <c r="D69" i="15"/>
  <c r="D70" i="15"/>
  <c r="D71" i="15"/>
  <c r="D72" i="15"/>
  <c r="D73" i="15"/>
  <c r="D74" i="15"/>
  <c r="D75" i="15"/>
  <c r="D76" i="15"/>
  <c r="D77" i="15"/>
  <c r="D78" i="15"/>
  <c r="D79" i="15"/>
  <c r="D80" i="15"/>
  <c r="D81" i="15"/>
  <c r="D82" i="15"/>
  <c r="D83" i="15"/>
  <c r="D84" i="15"/>
  <c r="D85" i="15"/>
  <c r="D86" i="15"/>
  <c r="D87" i="15"/>
  <c r="D88" i="15"/>
  <c r="D89" i="15"/>
  <c r="D90" i="15"/>
  <c r="D91" i="15"/>
  <c r="D92" i="15"/>
  <c r="D93" i="15"/>
  <c r="D94" i="15"/>
  <c r="D95" i="15"/>
  <c r="D96" i="15"/>
  <c r="H2" i="15"/>
  <c r="H3" i="15"/>
  <c r="H4" i="15"/>
  <c r="H5" i="15"/>
  <c r="H6" i="15"/>
  <c r="H7" i="15"/>
  <c r="H8" i="15"/>
  <c r="H9" i="15"/>
  <c r="H10" i="15"/>
  <c r="H11" i="15"/>
  <c r="H12" i="15"/>
  <c r="H13" i="15"/>
  <c r="H14" i="15"/>
  <c r="H15" i="15"/>
  <c r="H16" i="15"/>
  <c r="H17" i="15"/>
  <c r="H18" i="15"/>
  <c r="H19" i="15"/>
  <c r="H20" i="15"/>
  <c r="H21" i="15"/>
  <c r="H22" i="15"/>
  <c r="H23" i="15"/>
  <c r="H24" i="15"/>
  <c r="H25" i="15"/>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1" i="15"/>
  <c r="H52" i="15"/>
  <c r="H53" i="15"/>
  <c r="H54" i="15"/>
  <c r="H55" i="15"/>
  <c r="H56" i="15"/>
  <c r="H57" i="15"/>
  <c r="H58" i="15"/>
  <c r="H59" i="15"/>
  <c r="H60" i="15"/>
  <c r="H61" i="15"/>
  <c r="H62" i="15"/>
  <c r="H63" i="15"/>
  <c r="H64" i="15"/>
  <c r="H65" i="15"/>
  <c r="H66" i="15"/>
  <c r="H67" i="15"/>
  <c r="H68" i="15"/>
  <c r="H69" i="15"/>
  <c r="H70" i="15"/>
  <c r="H71" i="15"/>
  <c r="H72" i="15"/>
  <c r="H73" i="15"/>
  <c r="H74" i="15"/>
  <c r="H75" i="15"/>
  <c r="H76" i="15"/>
  <c r="H77" i="15"/>
  <c r="H78" i="15"/>
  <c r="H79" i="15"/>
  <c r="H80" i="15"/>
  <c r="H81" i="15"/>
  <c r="H82" i="15"/>
  <c r="H83" i="15"/>
  <c r="H84" i="15"/>
  <c r="H85" i="15"/>
  <c r="H86" i="15"/>
  <c r="H87" i="15"/>
  <c r="H88" i="15"/>
  <c r="H89" i="15"/>
  <c r="H90" i="15"/>
  <c r="H91" i="15"/>
  <c r="H92" i="15"/>
  <c r="H93" i="15"/>
  <c r="H94" i="15"/>
  <c r="H95" i="15"/>
  <c r="H96" i="15"/>
  <c r="L3" i="3"/>
  <c r="M3" i="3"/>
  <c r="N3" i="3"/>
  <c r="R3" i="3"/>
  <c r="V3" i="3" s="1"/>
  <c r="R4" i="3"/>
  <c r="V4" i="3" s="1"/>
  <c r="R5" i="3"/>
  <c r="V5" i="3" s="1"/>
  <c r="R6" i="3"/>
  <c r="V6" i="3" s="1"/>
  <c r="R7" i="3"/>
  <c r="V7" i="3" s="1"/>
  <c r="R8" i="3"/>
  <c r="V8" i="3" s="1"/>
  <c r="R9" i="3"/>
  <c r="V9" i="3" s="1"/>
  <c r="R10" i="3"/>
  <c r="V10" i="3" s="1"/>
  <c r="R11" i="3"/>
  <c r="V11" i="3" s="1"/>
  <c r="R12" i="3"/>
  <c r="V12" i="3" s="1"/>
  <c r="R13" i="3"/>
  <c r="V13" i="3" s="1"/>
  <c r="R14" i="3"/>
  <c r="V14" i="3" s="1"/>
  <c r="R15" i="3"/>
  <c r="V15" i="3" s="1"/>
  <c r="R16" i="3"/>
  <c r="V16" i="3" s="1"/>
  <c r="S3" i="3"/>
  <c r="S4" i="3"/>
  <c r="S5" i="3"/>
  <c r="S6" i="3"/>
  <c r="S7" i="3"/>
  <c r="S8" i="3"/>
  <c r="S9" i="3"/>
  <c r="S10" i="3"/>
  <c r="S11" i="3"/>
  <c r="S12" i="3"/>
  <c r="S13" i="3"/>
  <c r="S14" i="3"/>
  <c r="S15" i="3"/>
  <c r="S16" i="3"/>
  <c r="T3" i="3"/>
  <c r="T4" i="3"/>
  <c r="T5" i="3"/>
  <c r="T6" i="3"/>
  <c r="T7" i="3"/>
  <c r="T8" i="3"/>
  <c r="T9" i="3"/>
  <c r="T10" i="3"/>
  <c r="T11" i="3"/>
  <c r="T12" i="3"/>
  <c r="T13" i="3"/>
  <c r="T14" i="3"/>
  <c r="T15" i="3"/>
  <c r="T16" i="3"/>
  <c r="G6" i="3"/>
  <c r="G7" i="3"/>
  <c r="G12" i="3"/>
  <c r="G4" i="3"/>
  <c r="G16" i="3"/>
  <c r="G15" i="3"/>
  <c r="G14" i="3"/>
  <c r="G13" i="3"/>
  <c r="G11" i="3"/>
  <c r="G10" i="3"/>
  <c r="G9" i="3"/>
  <c r="G8" i="3"/>
  <c r="G5" i="3"/>
  <c r="G3" i="3"/>
  <c r="H6" i="3"/>
  <c r="H7" i="3"/>
  <c r="H12" i="3"/>
  <c r="H4" i="3"/>
  <c r="H16" i="3"/>
  <c r="H15" i="3"/>
  <c r="H14" i="3"/>
  <c r="H13" i="3"/>
  <c r="H11" i="3"/>
  <c r="H10" i="3"/>
  <c r="H9" i="3"/>
  <c r="H8" i="3"/>
  <c r="H5" i="3"/>
  <c r="H3" i="3"/>
  <c r="I6" i="3"/>
  <c r="I7" i="3"/>
  <c r="I12" i="3"/>
  <c r="I4" i="3"/>
  <c r="I16" i="3"/>
  <c r="I15" i="3"/>
  <c r="I14" i="3"/>
  <c r="I13" i="3"/>
  <c r="I11" i="3"/>
  <c r="I10" i="3"/>
  <c r="I9" i="3"/>
  <c r="I8" i="3"/>
  <c r="I5" i="3"/>
  <c r="I3" i="3"/>
  <c r="M6" i="15"/>
  <c r="M5" i="15"/>
  <c r="M4" i="15"/>
  <c r="M7" i="15"/>
  <c r="J2" i="15"/>
  <c r="M11" i="15"/>
  <c r="M16" i="15"/>
  <c r="M17" i="15"/>
  <c r="M18" i="15"/>
  <c r="M19" i="15"/>
  <c r="M20" i="15"/>
  <c r="J14" i="15"/>
  <c r="K14" i="15"/>
  <c r="M23" i="15"/>
  <c r="M24" i="15"/>
  <c r="M25" i="15"/>
  <c r="M28" i="15"/>
  <c r="M32" i="15"/>
  <c r="M34" i="15"/>
  <c r="M36" i="15"/>
  <c r="M39" i="15"/>
  <c r="M40" i="15"/>
  <c r="J37" i="15"/>
  <c r="K37" i="15"/>
  <c r="M43" i="15"/>
  <c r="M44" i="15"/>
  <c r="M45" i="15"/>
  <c r="M46" i="15"/>
  <c r="M47" i="15"/>
  <c r="M48" i="15"/>
  <c r="M49" i="15"/>
  <c r="M50" i="15"/>
  <c r="M51" i="15"/>
  <c r="J41" i="15"/>
  <c r="M54" i="15"/>
  <c r="M55" i="15"/>
  <c r="M56" i="15"/>
  <c r="J52" i="15"/>
  <c r="K52" i="15"/>
  <c r="M59" i="15"/>
  <c r="M60" i="15"/>
  <c r="M61" i="15"/>
  <c r="M62" i="15"/>
  <c r="J57" i="15"/>
  <c r="K57" i="15"/>
  <c r="M65" i="15"/>
  <c r="M71" i="15"/>
  <c r="M72" i="15"/>
  <c r="M73" i="15"/>
  <c r="M74" i="15"/>
  <c r="J69" i="15"/>
  <c r="M77" i="15"/>
  <c r="M78" i="15"/>
  <c r="M79" i="15"/>
  <c r="M80" i="15"/>
  <c r="M81" i="15"/>
  <c r="J75" i="15"/>
  <c r="M84" i="15"/>
  <c r="M85" i="15"/>
  <c r="M86" i="15"/>
  <c r="M87" i="15"/>
  <c r="M88" i="15"/>
  <c r="M89" i="15"/>
  <c r="M90" i="15"/>
  <c r="M91" i="15"/>
  <c r="J82" i="15"/>
  <c r="M94" i="15"/>
  <c r="M95" i="15"/>
  <c r="M96" i="15"/>
  <c r="J92" i="15"/>
  <c r="M10" i="15"/>
  <c r="M12" i="15"/>
  <c r="M13" i="15"/>
  <c r="J8" i="15"/>
  <c r="K8" i="15"/>
  <c r="M26" i="15"/>
  <c r="M35" i="15"/>
  <c r="M66" i="15"/>
  <c r="M68" i="15"/>
  <c r="M67" i="15"/>
  <c r="J63" i="15"/>
  <c r="M33" i="15"/>
  <c r="J30" i="15"/>
  <c r="M29" i="15"/>
  <c r="M27" i="15"/>
  <c r="J21" i="15"/>
  <c r="K21" i="15"/>
  <c r="J3" i="15"/>
  <c r="AA297" i="3"/>
  <c r="AB297" i="3"/>
  <c r="AA296" i="3"/>
  <c r="AB296" i="3"/>
  <c r="AA295" i="3"/>
  <c r="AB295" i="3"/>
  <c r="AA294" i="3"/>
  <c r="AB294" i="3"/>
  <c r="AA293" i="3"/>
  <c r="AB293" i="3"/>
  <c r="AA292" i="3"/>
  <c r="AB292" i="3"/>
  <c r="AA291" i="3"/>
  <c r="AB291" i="3"/>
  <c r="AA290" i="3"/>
  <c r="AB290" i="3"/>
  <c r="AA289" i="3"/>
  <c r="AB289" i="3"/>
  <c r="AA288" i="3"/>
  <c r="AB288" i="3"/>
  <c r="AA287" i="3"/>
  <c r="AB287" i="3"/>
  <c r="AA286" i="3"/>
  <c r="AB286" i="3"/>
  <c r="AA285" i="3"/>
  <c r="AB285" i="3"/>
  <c r="AA284" i="3"/>
  <c r="AB284" i="3"/>
  <c r="AA283" i="3"/>
  <c r="AB283" i="3"/>
  <c r="AA282" i="3"/>
  <c r="AB282" i="3"/>
  <c r="AA281" i="3"/>
  <c r="AB281" i="3"/>
  <c r="AA280" i="3"/>
  <c r="AB280" i="3"/>
  <c r="AA279" i="3"/>
  <c r="AB279" i="3"/>
  <c r="AA278" i="3"/>
  <c r="AB278" i="3"/>
  <c r="AA277" i="3"/>
  <c r="AB277" i="3"/>
  <c r="AA276" i="3"/>
  <c r="AB276" i="3"/>
  <c r="AA275" i="3"/>
  <c r="AB275" i="3"/>
  <c r="AA274" i="3"/>
  <c r="AB274" i="3"/>
  <c r="AA273" i="3"/>
  <c r="AB273" i="3"/>
  <c r="AA272" i="3"/>
  <c r="AB272" i="3"/>
  <c r="AA271" i="3"/>
  <c r="AB271" i="3"/>
  <c r="AA270" i="3"/>
  <c r="AB270" i="3"/>
  <c r="AA269" i="3"/>
  <c r="AB269" i="3"/>
  <c r="AA268" i="3"/>
  <c r="AB268" i="3"/>
  <c r="AA267" i="3"/>
  <c r="AB267" i="3"/>
  <c r="AA266" i="3"/>
  <c r="AB266" i="3"/>
  <c r="AA265" i="3"/>
  <c r="AB265" i="3"/>
  <c r="AA264" i="3"/>
  <c r="AB264" i="3"/>
  <c r="AA263" i="3"/>
  <c r="AB263" i="3"/>
  <c r="AA262" i="3"/>
  <c r="AB262" i="3"/>
  <c r="AA261" i="3"/>
  <c r="AB261" i="3"/>
  <c r="AA260" i="3"/>
  <c r="AB260" i="3"/>
  <c r="AA259" i="3"/>
  <c r="AB259" i="3"/>
  <c r="AA258" i="3"/>
  <c r="AB258" i="3"/>
  <c r="AA257" i="3"/>
  <c r="AB257" i="3"/>
  <c r="AA256" i="3"/>
  <c r="AB256" i="3"/>
  <c r="AA255" i="3"/>
  <c r="AB255" i="3"/>
  <c r="AA254" i="3"/>
  <c r="AB254" i="3"/>
  <c r="AA253" i="3"/>
  <c r="AB253" i="3"/>
  <c r="AA252" i="3"/>
  <c r="AB252" i="3"/>
  <c r="AA251" i="3"/>
  <c r="AB251" i="3"/>
  <c r="AA250" i="3"/>
  <c r="AB250" i="3"/>
  <c r="AA249" i="3"/>
  <c r="AB249" i="3"/>
  <c r="AA248" i="3"/>
  <c r="AB248" i="3"/>
  <c r="AA247" i="3"/>
  <c r="AB247" i="3"/>
  <c r="AA246" i="3"/>
  <c r="AB246" i="3"/>
  <c r="AA245" i="3"/>
  <c r="AB245" i="3"/>
  <c r="AA244" i="3"/>
  <c r="AB244" i="3"/>
  <c r="AA243" i="3"/>
  <c r="AB243" i="3"/>
  <c r="AA242" i="3"/>
  <c r="AB242" i="3"/>
  <c r="AA241" i="3"/>
  <c r="AB241" i="3"/>
  <c r="AA240" i="3"/>
  <c r="AB240" i="3"/>
  <c r="AA239" i="3"/>
  <c r="AB239" i="3"/>
  <c r="AA238" i="3"/>
  <c r="AB238" i="3"/>
  <c r="AA237" i="3"/>
  <c r="AB237" i="3"/>
  <c r="AA236" i="3"/>
  <c r="AB236" i="3"/>
  <c r="AA235" i="3"/>
  <c r="AB235" i="3"/>
  <c r="AA234" i="3"/>
  <c r="AB234" i="3"/>
  <c r="AA233" i="3"/>
  <c r="AB233" i="3"/>
  <c r="AA232" i="3"/>
  <c r="AB232" i="3"/>
  <c r="AA231" i="3"/>
  <c r="AB231" i="3"/>
  <c r="AA230" i="3"/>
  <c r="AB230" i="3"/>
  <c r="AA229" i="3"/>
  <c r="AB229" i="3"/>
  <c r="AA228" i="3"/>
  <c r="AB228" i="3"/>
  <c r="AA227" i="3"/>
  <c r="AB227" i="3"/>
  <c r="AA226" i="3"/>
  <c r="AB226" i="3"/>
  <c r="AA225" i="3"/>
  <c r="AB225" i="3"/>
  <c r="AA224" i="3"/>
  <c r="AB224" i="3"/>
  <c r="AA223" i="3"/>
  <c r="AB223" i="3"/>
  <c r="AA222" i="3"/>
  <c r="AB222" i="3"/>
  <c r="AA221" i="3"/>
  <c r="AB221" i="3"/>
  <c r="AA220" i="3"/>
  <c r="AB220" i="3"/>
  <c r="AA219" i="3"/>
  <c r="AB219" i="3"/>
  <c r="AA218" i="3"/>
  <c r="AB218" i="3"/>
  <c r="AA217" i="3"/>
  <c r="AB217" i="3"/>
  <c r="AA216" i="3"/>
  <c r="AB216" i="3"/>
  <c r="AA215" i="3"/>
  <c r="AB215" i="3"/>
  <c r="AA214" i="3"/>
  <c r="AB214" i="3"/>
  <c r="AA213" i="3"/>
  <c r="AB213" i="3"/>
  <c r="AA212" i="3"/>
  <c r="AB212" i="3"/>
  <c r="AA211" i="3"/>
  <c r="AB211" i="3"/>
  <c r="AA210" i="3"/>
  <c r="AB210" i="3"/>
  <c r="AA209" i="3"/>
  <c r="AB209" i="3"/>
  <c r="AA208" i="3"/>
  <c r="AB208" i="3"/>
  <c r="AA207" i="3"/>
  <c r="AB207" i="3"/>
  <c r="AA206" i="3"/>
  <c r="AB206" i="3"/>
  <c r="AA205" i="3"/>
  <c r="AB205" i="3"/>
  <c r="AA204" i="3"/>
  <c r="AB204" i="3"/>
  <c r="AA203" i="3"/>
  <c r="AB203" i="3"/>
  <c r="AA202" i="3"/>
  <c r="AB202" i="3"/>
  <c r="AA201" i="3"/>
  <c r="AB201" i="3"/>
  <c r="AA200" i="3"/>
  <c r="AB200" i="3"/>
  <c r="AA199" i="3"/>
  <c r="AB199" i="3"/>
  <c r="AA198" i="3"/>
  <c r="AB198" i="3"/>
  <c r="AA197" i="3"/>
  <c r="AB197" i="3"/>
  <c r="AA196" i="3"/>
  <c r="AB196" i="3"/>
  <c r="AA195" i="3"/>
  <c r="AB195" i="3"/>
  <c r="AA194" i="3"/>
  <c r="AB194" i="3"/>
  <c r="AA193" i="3"/>
  <c r="AB193" i="3"/>
  <c r="AA192" i="3"/>
  <c r="AB192" i="3"/>
  <c r="AA191" i="3"/>
  <c r="AB191" i="3"/>
  <c r="AA190" i="3"/>
  <c r="AB190" i="3"/>
  <c r="AA189" i="3"/>
  <c r="AB189" i="3"/>
  <c r="AA188" i="3"/>
  <c r="AB188" i="3"/>
  <c r="AA187" i="3"/>
  <c r="AB187" i="3"/>
  <c r="AA186" i="3"/>
  <c r="AB186" i="3"/>
  <c r="AA185" i="3"/>
  <c r="AB185" i="3"/>
  <c r="AA184" i="3"/>
  <c r="AB184" i="3"/>
  <c r="AA183" i="3"/>
  <c r="AB183" i="3"/>
  <c r="AA182" i="3"/>
  <c r="AB182" i="3"/>
  <c r="AA181" i="3"/>
  <c r="AB181" i="3"/>
  <c r="AA180" i="3"/>
  <c r="AB180" i="3"/>
  <c r="AA179" i="3"/>
  <c r="AB179" i="3"/>
  <c r="AA178" i="3"/>
  <c r="AB178" i="3"/>
  <c r="AA177" i="3"/>
  <c r="AB177" i="3"/>
  <c r="AA176" i="3"/>
  <c r="AB176" i="3"/>
  <c r="AA175" i="3"/>
  <c r="AB175" i="3"/>
  <c r="AA174" i="3"/>
  <c r="AB174" i="3"/>
  <c r="AA173" i="3"/>
  <c r="AB173" i="3"/>
  <c r="AA172" i="3"/>
  <c r="AB172" i="3"/>
  <c r="AA171" i="3"/>
  <c r="AB171" i="3"/>
  <c r="AA170" i="3"/>
  <c r="AB170" i="3"/>
  <c r="AA169" i="3"/>
  <c r="AB169" i="3"/>
  <c r="AA168" i="3"/>
  <c r="AB168" i="3"/>
  <c r="AA167" i="3"/>
  <c r="AB167" i="3"/>
  <c r="AA166" i="3"/>
  <c r="AB166" i="3"/>
  <c r="AA165" i="3"/>
  <c r="AB165" i="3"/>
  <c r="AA164" i="3"/>
  <c r="AB164" i="3"/>
  <c r="AA163" i="3"/>
  <c r="AB163" i="3"/>
  <c r="AA162" i="3"/>
  <c r="AB162" i="3"/>
  <c r="AA161" i="3"/>
  <c r="AB161" i="3"/>
  <c r="AA160" i="3"/>
  <c r="AB160" i="3"/>
  <c r="AA159" i="3"/>
  <c r="AB159" i="3"/>
  <c r="AA158" i="3"/>
  <c r="AB158" i="3"/>
  <c r="AA157" i="3"/>
  <c r="AB157" i="3"/>
  <c r="AA156" i="3"/>
  <c r="AB156" i="3"/>
  <c r="AA155" i="3"/>
  <c r="AB155" i="3"/>
  <c r="AA154" i="3"/>
  <c r="AB154" i="3"/>
  <c r="AA153" i="3"/>
  <c r="AB153" i="3"/>
  <c r="AA152" i="3"/>
  <c r="AB152" i="3"/>
  <c r="AA151" i="3"/>
  <c r="AB151" i="3"/>
  <c r="AA150" i="3"/>
  <c r="AB150" i="3"/>
  <c r="AA149" i="3"/>
  <c r="AB149" i="3"/>
  <c r="AA148" i="3"/>
  <c r="AB148" i="3"/>
  <c r="AA147" i="3"/>
  <c r="AB147" i="3"/>
  <c r="AA146" i="3"/>
  <c r="AB146" i="3"/>
  <c r="AA145" i="3"/>
  <c r="AB145" i="3"/>
  <c r="AA144" i="3"/>
  <c r="AB144" i="3"/>
  <c r="AA143" i="3"/>
  <c r="AB143" i="3"/>
  <c r="AA142" i="3"/>
  <c r="AB142" i="3"/>
  <c r="AA141" i="3"/>
  <c r="AB141" i="3"/>
  <c r="AA140" i="3"/>
  <c r="AB140" i="3"/>
  <c r="AA139" i="3"/>
  <c r="AB139" i="3"/>
  <c r="AA138" i="3"/>
  <c r="AB138" i="3"/>
  <c r="AA137" i="3"/>
  <c r="AB137" i="3"/>
  <c r="AA136" i="3"/>
  <c r="AB136" i="3"/>
  <c r="AA135" i="3"/>
  <c r="AB135" i="3"/>
  <c r="AA134" i="3"/>
  <c r="AB134" i="3"/>
  <c r="AA133" i="3"/>
  <c r="AB133" i="3"/>
  <c r="AA132" i="3"/>
  <c r="AB132" i="3"/>
  <c r="AA131" i="3"/>
  <c r="AB131" i="3"/>
  <c r="AA130" i="3"/>
  <c r="AB130" i="3"/>
  <c r="AA129" i="3"/>
  <c r="AB129" i="3"/>
  <c r="AA128" i="3"/>
  <c r="AB128" i="3"/>
  <c r="AA127" i="3"/>
  <c r="AB127" i="3"/>
  <c r="AA126" i="3"/>
  <c r="AB126" i="3"/>
  <c r="AA125" i="3"/>
  <c r="AB125" i="3"/>
  <c r="AA124" i="3"/>
  <c r="AB124" i="3"/>
  <c r="AA123" i="3"/>
  <c r="AB123" i="3"/>
  <c r="AA122" i="3"/>
  <c r="AB122" i="3"/>
  <c r="AA121" i="3"/>
  <c r="AB121" i="3"/>
  <c r="AA120" i="3"/>
  <c r="AB120" i="3"/>
  <c r="AA119" i="3"/>
  <c r="AB119" i="3"/>
  <c r="AA118" i="3"/>
  <c r="AB118" i="3"/>
  <c r="AA117" i="3"/>
  <c r="AB117" i="3"/>
  <c r="AA116" i="3"/>
  <c r="AB116" i="3"/>
  <c r="AA115" i="3"/>
  <c r="AB115" i="3"/>
  <c r="AA114" i="3"/>
  <c r="AB114" i="3"/>
  <c r="AA113" i="3"/>
  <c r="AB113" i="3"/>
  <c r="AA112" i="3"/>
  <c r="AB112" i="3"/>
  <c r="AA111" i="3"/>
  <c r="AB111" i="3"/>
  <c r="AA110" i="3"/>
  <c r="AB110" i="3"/>
  <c r="AA109" i="3"/>
  <c r="AB109" i="3"/>
  <c r="AA108" i="3"/>
  <c r="AB108" i="3"/>
  <c r="AA107" i="3"/>
  <c r="AB107" i="3"/>
  <c r="AA106" i="3"/>
  <c r="AB106" i="3"/>
  <c r="AA105" i="3"/>
  <c r="AB105" i="3"/>
  <c r="AA104" i="3"/>
  <c r="AB104" i="3"/>
  <c r="AA103" i="3"/>
  <c r="AB103" i="3"/>
  <c r="AA102" i="3"/>
  <c r="AB102" i="3"/>
  <c r="AA101" i="3"/>
  <c r="AB101" i="3"/>
  <c r="AA100" i="3"/>
  <c r="AB100" i="3"/>
  <c r="AA99" i="3"/>
  <c r="AB99" i="3"/>
  <c r="AA98" i="3"/>
  <c r="AB98" i="3"/>
  <c r="AA97" i="3"/>
  <c r="AB97" i="3"/>
  <c r="AA96" i="3"/>
  <c r="AB96" i="3"/>
  <c r="AA95" i="3"/>
  <c r="AB95" i="3"/>
  <c r="AA94" i="3"/>
  <c r="AB94" i="3"/>
  <c r="AA93" i="3"/>
  <c r="AB93" i="3"/>
  <c r="AA92" i="3"/>
  <c r="AB92" i="3"/>
  <c r="AA91" i="3"/>
  <c r="AB91" i="3"/>
  <c r="AA90" i="3"/>
  <c r="AB90" i="3"/>
  <c r="AA89" i="3"/>
  <c r="AB89" i="3"/>
  <c r="AA88" i="3"/>
  <c r="AB88" i="3"/>
  <c r="AA87" i="3"/>
  <c r="AB87" i="3"/>
  <c r="AA86" i="3"/>
  <c r="AB86" i="3"/>
  <c r="AA85" i="3"/>
  <c r="AB85" i="3"/>
  <c r="AA84" i="3"/>
  <c r="AB84" i="3"/>
  <c r="AA83" i="3"/>
  <c r="AB83" i="3"/>
  <c r="AA82" i="3"/>
  <c r="AB82" i="3"/>
  <c r="AA81" i="3"/>
  <c r="AB81" i="3"/>
  <c r="AA80" i="3"/>
  <c r="AB80" i="3"/>
  <c r="AA79" i="3"/>
  <c r="AB79" i="3"/>
  <c r="AA78" i="3"/>
  <c r="AB78" i="3"/>
  <c r="AA77" i="3"/>
  <c r="AB77" i="3"/>
  <c r="AA76" i="3"/>
  <c r="AB76" i="3"/>
  <c r="AA75" i="3"/>
  <c r="AB75" i="3"/>
  <c r="AA74" i="3"/>
  <c r="AB74" i="3"/>
  <c r="AA73" i="3"/>
  <c r="AB73" i="3"/>
  <c r="AA72" i="3"/>
  <c r="AB72" i="3"/>
  <c r="AA71" i="3"/>
  <c r="AB71" i="3"/>
  <c r="AA70" i="3"/>
  <c r="AB70" i="3"/>
  <c r="AA69" i="3"/>
  <c r="AB69" i="3"/>
  <c r="AA68" i="3"/>
  <c r="AB68" i="3"/>
  <c r="AA67" i="3"/>
  <c r="AB67" i="3"/>
  <c r="AA66" i="3"/>
  <c r="AB66" i="3"/>
  <c r="AA65" i="3"/>
  <c r="AB65" i="3"/>
  <c r="AA64" i="3"/>
  <c r="AB64" i="3"/>
  <c r="AA63" i="3"/>
  <c r="AB63" i="3"/>
  <c r="AA62" i="3"/>
  <c r="AB62" i="3"/>
  <c r="AA61" i="3"/>
  <c r="AB61" i="3"/>
  <c r="AA60" i="3"/>
  <c r="AB60" i="3"/>
  <c r="AA59" i="3"/>
  <c r="AB59" i="3"/>
  <c r="AA58" i="3"/>
  <c r="AB58" i="3"/>
  <c r="AA57" i="3"/>
  <c r="AB57" i="3"/>
  <c r="AA56" i="3"/>
  <c r="AB56" i="3"/>
  <c r="AA55" i="3"/>
  <c r="AB55" i="3"/>
  <c r="AA54" i="3"/>
  <c r="AB54" i="3"/>
  <c r="AA53" i="3"/>
  <c r="AB53" i="3"/>
  <c r="AA52" i="3"/>
  <c r="AB52" i="3"/>
  <c r="AA51" i="3"/>
  <c r="AB51" i="3"/>
  <c r="AA50" i="3"/>
  <c r="AB50" i="3"/>
  <c r="AA49" i="3"/>
  <c r="AB49" i="3"/>
  <c r="AA48" i="3"/>
  <c r="AB48" i="3"/>
  <c r="AA47" i="3"/>
  <c r="AB47" i="3"/>
  <c r="AA46" i="3"/>
  <c r="AB46" i="3"/>
  <c r="AA45" i="3"/>
  <c r="AB45" i="3"/>
  <c r="AA44" i="3"/>
  <c r="AB44" i="3"/>
  <c r="AA43" i="3"/>
  <c r="AB43" i="3"/>
  <c r="AA42" i="3"/>
  <c r="AB42" i="3"/>
  <c r="AA41" i="3"/>
  <c r="AB41" i="3"/>
  <c r="AA40" i="3"/>
  <c r="AB40" i="3"/>
  <c r="AA39" i="3"/>
  <c r="AB39" i="3"/>
  <c r="AA38" i="3"/>
  <c r="AB38" i="3"/>
  <c r="AA37" i="3"/>
  <c r="AB37" i="3"/>
  <c r="AA36" i="3"/>
  <c r="AB36" i="3"/>
  <c r="AA35" i="3"/>
  <c r="AB35" i="3"/>
  <c r="AA34" i="3"/>
  <c r="AB34" i="3"/>
  <c r="AA33" i="3"/>
  <c r="AB33" i="3"/>
  <c r="AA32" i="3"/>
  <c r="AB32" i="3"/>
  <c r="AA31" i="3"/>
  <c r="AB31" i="3"/>
  <c r="AA30" i="3"/>
  <c r="AB30" i="3"/>
  <c r="AA29" i="3"/>
  <c r="AB29" i="3"/>
  <c r="AA28" i="3"/>
  <c r="AB28" i="3"/>
  <c r="AA27" i="3"/>
  <c r="AB27" i="3"/>
  <c r="AA26" i="3"/>
  <c r="AB26" i="3"/>
  <c r="AA25" i="3"/>
  <c r="AB25" i="3"/>
  <c r="AA24" i="3"/>
  <c r="AB24" i="3"/>
  <c r="AA23" i="3"/>
  <c r="AB23" i="3"/>
  <c r="AA22" i="3"/>
  <c r="AB22" i="3"/>
  <c r="AA21" i="3"/>
  <c r="AB21" i="3"/>
  <c r="AA20" i="3"/>
  <c r="AB20" i="3"/>
  <c r="AA19" i="3"/>
  <c r="AB19" i="3"/>
  <c r="AA18" i="3"/>
  <c r="AB18" i="3"/>
  <c r="AA17" i="3"/>
  <c r="AB17" i="3"/>
  <c r="AA16" i="3"/>
  <c r="AB16" i="3"/>
  <c r="AA15" i="3"/>
  <c r="AB15" i="3"/>
  <c r="AA14" i="3"/>
  <c r="AB14" i="3"/>
  <c r="AA13" i="3"/>
  <c r="AB13" i="3"/>
  <c r="AA12" i="3"/>
  <c r="AB12" i="3"/>
  <c r="AA11" i="3"/>
  <c r="AB11" i="3"/>
  <c r="AA10" i="3"/>
  <c r="AB10" i="3"/>
  <c r="AA9" i="3"/>
  <c r="AB9" i="3"/>
  <c r="AA8" i="3"/>
  <c r="AB8" i="3"/>
  <c r="AA7" i="3"/>
  <c r="AB7" i="3"/>
  <c r="AA6" i="3"/>
  <c r="AB6" i="3"/>
  <c r="AA5" i="3"/>
  <c r="AB5" i="3"/>
  <c r="AA4" i="3"/>
  <c r="AB4" i="3"/>
  <c r="AA3" i="3"/>
  <c r="AB3" i="3"/>
  <c r="G1" i="5"/>
  <c r="H1" i="5"/>
  <c r="I1" i="5"/>
  <c r="C1" i="5"/>
  <c r="K22" i="15" l="1"/>
  <c r="K63" i="15"/>
  <c r="K92" i="15"/>
  <c r="K69" i="15"/>
  <c r="K41" i="15"/>
  <c r="K2" i="15"/>
  <c r="K30" i="15"/>
  <c r="K82" i="15"/>
  <c r="K75" i="15"/>
  <c r="J70" i="15"/>
  <c r="J58" i="15"/>
  <c r="J42" i="15"/>
  <c r="J38" i="15"/>
  <c r="J22" i="15"/>
  <c r="K93" i="15"/>
  <c r="K53" i="15"/>
  <c r="K9" i="15"/>
  <c r="J93" i="15"/>
  <c r="J53" i="15"/>
  <c r="J9" i="15"/>
  <c r="K76" i="15"/>
  <c r="K64" i="15"/>
  <c r="J76" i="15"/>
  <c r="J64" i="15"/>
  <c r="K83" i="15"/>
  <c r="K31" i="15"/>
  <c r="K15" i="15"/>
  <c r="K3" i="15"/>
  <c r="J83" i="15"/>
  <c r="J31" i="15"/>
  <c r="J15" i="15"/>
  <c r="K70" i="15"/>
  <c r="K58" i="15"/>
  <c r="K42" i="15"/>
  <c r="K38" i="15"/>
  <c r="F12" i="15"/>
  <c r="P12" i="15" s="1"/>
  <c r="Q12" i="15" s="1"/>
  <c r="F88" i="15"/>
  <c r="P88" i="15" s="1"/>
  <c r="Q88" i="15" s="1"/>
  <c r="F68" i="15"/>
  <c r="P68" i="15" s="1"/>
  <c r="Q68" i="15" s="1"/>
  <c r="F44" i="15"/>
  <c r="P44" i="15" s="1"/>
  <c r="Q44" i="15" s="1"/>
  <c r="F32" i="15"/>
  <c r="P32" i="15" s="1"/>
  <c r="Q32" i="15" s="1"/>
  <c r="F20" i="15"/>
  <c r="P20" i="15" s="1"/>
  <c r="Q20" i="15" s="1"/>
  <c r="F4" i="15"/>
  <c r="P4" i="15" s="1"/>
  <c r="Q4" i="15" s="1"/>
  <c r="F95" i="15"/>
  <c r="P95" i="15" s="1"/>
  <c r="Q95" i="15" s="1"/>
  <c r="F91" i="15"/>
  <c r="P91" i="15" s="1"/>
  <c r="Q91" i="15" s="1"/>
  <c r="F87" i="15"/>
  <c r="P87" i="15" s="1"/>
  <c r="Q87" i="15" s="1"/>
  <c r="F79" i="15"/>
  <c r="P79" i="15" s="1"/>
  <c r="Q79" i="15" s="1"/>
  <c r="F71" i="15"/>
  <c r="P71" i="15" s="1"/>
  <c r="Q71" i="15" s="1"/>
  <c r="F67" i="15"/>
  <c r="P67" i="15" s="1"/>
  <c r="Q67" i="15" s="1"/>
  <c r="F59" i="15"/>
  <c r="P59" i="15" s="1"/>
  <c r="Q59" i="15" s="1"/>
  <c r="F55" i="15"/>
  <c r="P55" i="15" s="1"/>
  <c r="Q55" i="15" s="1"/>
  <c r="F51" i="15"/>
  <c r="P51" i="15" s="1"/>
  <c r="Q51" i="15" s="1"/>
  <c r="F47" i="15"/>
  <c r="P47" i="15" s="1"/>
  <c r="Q47" i="15" s="1"/>
  <c r="F43" i="15"/>
  <c r="P43" i="15" s="1"/>
  <c r="Q43" i="15" s="1"/>
  <c r="F39" i="15"/>
  <c r="P39" i="15" s="1"/>
  <c r="Q39" i="15" s="1"/>
  <c r="F35" i="15"/>
  <c r="P35" i="15" s="1"/>
  <c r="Q35" i="15" s="1"/>
  <c r="F27" i="15"/>
  <c r="P27" i="15" s="1"/>
  <c r="Q27" i="15" s="1"/>
  <c r="F23" i="15"/>
  <c r="P23" i="15" s="1"/>
  <c r="Q23" i="15" s="1"/>
  <c r="F19" i="15"/>
  <c r="P19" i="15" s="1"/>
  <c r="Q19" i="15" s="1"/>
  <c r="F11" i="15"/>
  <c r="P11" i="15" s="1"/>
  <c r="Q11" i="15" s="1"/>
  <c r="F7" i="15"/>
  <c r="P7" i="15" s="1"/>
  <c r="Q7" i="15" s="1"/>
  <c r="F96" i="15"/>
  <c r="P96" i="15" s="1"/>
  <c r="Q96" i="15" s="1"/>
  <c r="F84" i="15"/>
  <c r="P84" i="15" s="1"/>
  <c r="Q84" i="15" s="1"/>
  <c r="F72" i="15"/>
  <c r="P72" i="15" s="1"/>
  <c r="Q72" i="15" s="1"/>
  <c r="F56" i="15"/>
  <c r="P56" i="15" s="1"/>
  <c r="Q56" i="15" s="1"/>
  <c r="F40" i="15"/>
  <c r="P40" i="15" s="1"/>
  <c r="Q40" i="15" s="1"/>
  <c r="F28" i="15"/>
  <c r="P28" i="15" s="1"/>
  <c r="Q28" i="15" s="1"/>
  <c r="F16" i="15"/>
  <c r="P16" i="15" s="1"/>
  <c r="Q16" i="15" s="1"/>
  <c r="F94" i="15"/>
  <c r="P94" i="15" s="1"/>
  <c r="Q94" i="15" s="1"/>
  <c r="F90" i="15"/>
  <c r="P90" i="15" s="1"/>
  <c r="Q90" i="15" s="1"/>
  <c r="F86" i="15"/>
  <c r="P86" i="15" s="1"/>
  <c r="Q86" i="15" s="1"/>
  <c r="F78" i="15"/>
  <c r="P78" i="15" s="1"/>
  <c r="Q78" i="15" s="1"/>
  <c r="F74" i="15"/>
  <c r="P74" i="15" s="1"/>
  <c r="Q74" i="15" s="1"/>
  <c r="F66" i="15"/>
  <c r="P66" i="15" s="1"/>
  <c r="Q66" i="15" s="1"/>
  <c r="F62" i="15"/>
  <c r="P62" i="15" s="1"/>
  <c r="Q62" i="15" s="1"/>
  <c r="F54" i="15"/>
  <c r="P54" i="15" s="1"/>
  <c r="Q54" i="15" s="1"/>
  <c r="F50" i="15"/>
  <c r="P50" i="15" s="1"/>
  <c r="Q50" i="15" s="1"/>
  <c r="F46" i="15"/>
  <c r="P46" i="15" s="1"/>
  <c r="Q46" i="15" s="1"/>
  <c r="F34" i="15"/>
  <c r="P34" i="15" s="1"/>
  <c r="Q34" i="15" s="1"/>
  <c r="F26" i="15"/>
  <c r="P26" i="15" s="1"/>
  <c r="Q26" i="15" s="1"/>
  <c r="F18" i="15"/>
  <c r="P18" i="15" s="1"/>
  <c r="Q18" i="15" s="1"/>
  <c r="F10" i="15"/>
  <c r="P10" i="15" s="1"/>
  <c r="Q10" i="15" s="1"/>
  <c r="F6" i="15"/>
  <c r="P6" i="15" s="1"/>
  <c r="Q6" i="15" s="1"/>
  <c r="F5" i="15"/>
  <c r="P5" i="15" s="1"/>
  <c r="Q5" i="15" s="1"/>
  <c r="F80" i="15"/>
  <c r="P80" i="15" s="1"/>
  <c r="Q80" i="15" s="1"/>
  <c r="F60" i="15"/>
  <c r="P60" i="15" s="1"/>
  <c r="Q60" i="15" s="1"/>
  <c r="F48" i="15"/>
  <c r="P48" i="15" s="1"/>
  <c r="Q48" i="15" s="1"/>
  <c r="F36" i="15"/>
  <c r="P36" i="15" s="1"/>
  <c r="Q36" i="15" s="1"/>
  <c r="F24" i="15"/>
  <c r="P24" i="15" s="1"/>
  <c r="Q24" i="15" s="1"/>
  <c r="F89" i="15"/>
  <c r="P89" i="15" s="1"/>
  <c r="Q89" i="15" s="1"/>
  <c r="F85" i="15"/>
  <c r="P85" i="15" s="1"/>
  <c r="Q85" i="15" s="1"/>
  <c r="F81" i="15"/>
  <c r="P81" i="15" s="1"/>
  <c r="Q81" i="15" s="1"/>
  <c r="F77" i="15"/>
  <c r="P77" i="15" s="1"/>
  <c r="Q77" i="15" s="1"/>
  <c r="F73" i="15"/>
  <c r="P73" i="15" s="1"/>
  <c r="Q73" i="15" s="1"/>
  <c r="F65" i="15"/>
  <c r="P65" i="15" s="1"/>
  <c r="Q65" i="15" s="1"/>
  <c r="F61" i="15"/>
  <c r="P61" i="15" s="1"/>
  <c r="Q61" i="15" s="1"/>
  <c r="F49" i="15"/>
  <c r="P49" i="15" s="1"/>
  <c r="Q49" i="15" s="1"/>
  <c r="F45" i="15"/>
  <c r="P45" i="15" s="1"/>
  <c r="Q45" i="15" s="1"/>
  <c r="F33" i="15"/>
  <c r="P33" i="15" s="1"/>
  <c r="Q33" i="15" s="1"/>
  <c r="F29" i="15"/>
  <c r="P29" i="15" s="1"/>
  <c r="Q29" i="15" s="1"/>
  <c r="F25" i="15"/>
  <c r="P25" i="15" s="1"/>
  <c r="Q25" i="15" s="1"/>
  <c r="F17" i="15"/>
  <c r="P17" i="15" s="1"/>
  <c r="Q17" i="15" s="1"/>
  <c r="F13" i="15"/>
  <c r="P13" i="15" s="1"/>
  <c r="Q13" i="15" s="1"/>
</calcChain>
</file>

<file path=xl/sharedStrings.xml><?xml version="1.0" encoding="utf-8"?>
<sst xmlns="http://schemas.openxmlformats.org/spreadsheetml/2006/main" count="3990" uniqueCount="2281">
  <si>
    <t>Preparatory Steps:</t>
  </si>
  <si>
    <t>Additional notes</t>
  </si>
  <si>
    <t>i</t>
  </si>
  <si>
    <t>Run Get Sections flow</t>
  </si>
  <si>
    <t>only necessary if sections have been updated since last run</t>
  </si>
  <si>
    <t>ii</t>
  </si>
  <si>
    <t>Run Get Sections:Subsections Flow</t>
  </si>
  <si>
    <t>not necessary for new checklists (checklists that have already been run once will already have existing Section:Subsection relationships)</t>
  </si>
  <si>
    <t>iii</t>
  </si>
  <si>
    <t>Save document as YYMMDD_PC_FAP_Interim</t>
  </si>
  <si>
    <t>Process Run:</t>
  </si>
  <si>
    <t>Run Get P&amp;Cs flow with correct HTTPS filter</t>
  </si>
  <si>
    <t>Copy section guids from PI table to unique sections table, remove duplicates, and organize by order</t>
  </si>
  <si>
    <t>Copy subsection guids from PI table to unique subsections table, remove duplicates</t>
  </si>
  <si>
    <t>Copy subsection AND section guids from PI table and paste into Section:Subsection table, remove duplicates based on Title column</t>
  </si>
  <si>
    <t>Run Section:Subsection Flow</t>
  </si>
  <si>
    <t>run PQ flow</t>
  </si>
  <si>
    <t>add P&amp;C guids that didn't get retrieved from PQ flow run to the bottom of the table on Sheet "PQ"</t>
  </si>
  <si>
    <t>run build flow</t>
  </si>
  <si>
    <t>GUID</t>
  </si>
  <si>
    <t>Column1</t>
  </si>
  <si>
    <t>Number</t>
  </si>
  <si>
    <t>PGUID</t>
  </si>
  <si>
    <t>P</t>
  </si>
  <si>
    <t>CGUID</t>
  </si>
  <si>
    <t>C</t>
  </si>
  <si>
    <t>L</t>
  </si>
  <si>
    <t>LGUID</t>
  </si>
  <si>
    <t>MGUID</t>
  </si>
  <si>
    <t>M</t>
  </si>
  <si>
    <t>JG</t>
  </si>
  <si>
    <t>GG</t>
  </si>
  <si>
    <t>SGUID</t>
  </si>
  <si>
    <t>S</t>
  </si>
  <si>
    <t>Sbody</t>
  </si>
  <si>
    <t>Order</t>
  </si>
  <si>
    <t>SSGUID</t>
  </si>
  <si>
    <t>SS</t>
  </si>
  <si>
    <t>Ssbody</t>
  </si>
  <si>
    <t>Column2</t>
  </si>
  <si>
    <t>NA Exempt</t>
  </si>
  <si>
    <t>PHU</t>
  </si>
  <si>
    <t>justification</t>
  </si>
  <si>
    <t>5daR9wN7iqTSOfNZubjNDm</t>
  </si>
  <si>
    <t>G1</t>
  </si>
  <si>
    <t>4PfToMuI0tVWknFcO19tiI</t>
  </si>
  <si>
    <t>De producent informeert de medewerkers ten minste twee dagen voorafgaand aan de datum van beoordeling over de GRASP-beoordeling en de scope hiervan.</t>
  </si>
  <si>
    <t>4TkA3K053g7gaDhDkDuHGP</t>
  </si>
  <si>
    <t xml:space="preserve">De term “informeren” verplicht de producent om verwijzing naar de belangrijkste punten van de standaarden op te nemen.
De term “GRASP-scope” verplicht de producent om medewerkers te voorzien van en/of te wijzen op de toegang tot het mensenrechtenbeleid van de producent en/of de nationale interpretatierichtlijn. Deze eisen hebben ook betrekking op al het uitbesteed werk. Voor familiebedrijven zonder ingehuurde medewerkers geldt dat “medewerkers” verwijst naar de gezinsleden die op het bedrijf werken.
Uitzondering: Voor onaangekondigde beoordelingen geldt dat deze P&amp;C als voldaan moet worden beschouwd.
</t>
  </si>
  <si>
    <t>oOfpsr1EZQ6CxCOIvBlFe</t>
  </si>
  <si>
    <t>De beoordelaar moet gedocumenteerd bewijs controleren en, indien gesprekken mogelijk zijn, dit gedocumenteerde bewijs toetsen aan de hand van de getuigenis van de medewerkers en de werknemersvertegenwoordiging.</t>
  </si>
  <si>
    <t>538rGD6MQerNMNSCfcYCp7</t>
  </si>
  <si>
    <t>5TvyR0UgB0EOmnMkFaZftX</t>
  </si>
  <si>
    <t>1qADWk8X0Hyx4oiNlVbcwH</t>
  </si>
  <si>
    <t>G4</t>
  </si>
  <si>
    <t>5ENZaiOqq7tLU0hORsaYuz</t>
  </si>
  <si>
    <t xml:space="preserve">Doeltreffende herstelmaatregelen worden genomen om alle Major Musts die niet voldoen en ten minste een percentage van de Minor Musts die niet voldoen aan te pakken, zoals is geconstateerd tijdens de zelfbeoordeling/interne GRASP-beoordeling. </t>
  </si>
  <si>
    <t>3V7AMRflAYt0XyutnqIri9</t>
  </si>
  <si>
    <t>Voorafgaand of aan het begin van de beoordeling, moeten alle herstelmaatregelen worden gedocumenteerd.
De beoordelaar moet opmerkingen opnemen in het beoordelingsverslag indien verschillen worden vastgesteld tussen de huidige beoordeling en de zelfbeoordeling/interne GRASP-beoordeling.</t>
  </si>
  <si>
    <t xml:space="preserve">Alle noodzakelijke wijzigingen in het kader van de herstelmaatregelen moeten geïmplementeerd zijn. 
Er wordt aan de eisen voldaan,wanneer nul tekortkomingen worden geconstateerd tijdens de zelfbeoordeling/interne GRASP- beoordeling of als alle tekortkomingen die zijn geconstateerd tijdens de zelfbeoordeling/interne GRASP-beoordeling zijn opgelost vóór de CI-beoordeling.
</t>
  </si>
  <si>
    <t>1o4ipagm2j86vbWnQ1M7Gc</t>
  </si>
  <si>
    <t>Alle noodzakelijke wijzigingen in het kader van de herstelmaatregelen moeten geïmplementeerd zijn. 
Er wordt aan de eisen voldaan,wanneer nul tekortkomingen worden geconstateerd tijdens de zelfbeoordeling/interne GRASP- beoordeling of als alle tekortkomingen die zijn geconstateerd tijdens de zelfbeoordeling/interne GRASP-beoordeling zijn opgelost vóór de CI-beoordeling.</t>
  </si>
  <si>
    <t>5l7lQUJ4H5ofm7vyAhCQPQ</t>
  </si>
  <si>
    <t>G3</t>
  </si>
  <si>
    <t>5aTQsM5I6XdOuaUfKgJCE2</t>
  </si>
  <si>
    <t xml:space="preserve">De producent/producentengroep voltooit minimaal één zelfbeoordeling/interne GRASP-beoordeling per jaar. </t>
  </si>
  <si>
    <t>2t0EEnWGVWLnMDU2TktWAl</t>
  </si>
  <si>
    <t>Er moet gedocumenteerd bewijs beschikbaar zijn dat een zelfbeoordeling/een interne GRASP-beoordeling is voltooid onder de verantwoordelijkheid van de producent/producentengroep (deze kan worden uitgevoerd door een andere persoon dan de producent). De zelfbeoordeling/interne GRASP-beoordeling moet zijn voltooid voorafgaand aan de externe CI-beoordeling en op het moment dat het hoogste aantal medewerkers aanwezig is op het bedrijf en wanneer agrarische activiteiten plaatsvinden. Voor familiebedrijven zonder ingehuurde medewerkers geldt dat “medewerkers” verwijst naar de gezinsleden die op het bedrijf werken.</t>
  </si>
  <si>
    <t>5nISxpmIvwZJyExTIGOvlS</t>
  </si>
  <si>
    <t xml:space="preserve">De zelfbeoordeling/interne GRASP-beoordeling moet alle van toepassing zijnde P&amp;C’s omvatten, zelfs als de relevante taken worden uitgevoerd door een bedrijf in onderaanneming/ uitbesteed werk. De checklist voor de zelfbeoordeling/interne GRASP-beoordeling moet opmerkingen bevatten over het bewijs dat is gevonden voor alle P&amp;C’s die niet van toepassing zijn en voor alle P&amp;C’s die niet voldoen.
</t>
  </si>
  <si>
    <t>7lTZOj0V0Ao8cJAdaJGgd5</t>
  </si>
  <si>
    <t>2CMiJVpd4Z92GuVArniewu</t>
  </si>
  <si>
    <t>G2</t>
  </si>
  <si>
    <t>3v4uNV1CAQAwCUozMu9KPq</t>
  </si>
  <si>
    <t>De producent stelt een register beschikbaar van (alle) ingehuurde medewerkers en de medewerkers die aanwezig zijn op de dag van de beoordeling.</t>
  </si>
  <si>
    <t>6FP9A4L3N4CfzmAaBjg19c</t>
  </si>
  <si>
    <t>Dit register is slechts een verwijzing die kan worden gebruikt door de beoordelaar en hoeft niet te worden bewaard. Zodra de beoordeling is voltooid, moet de beoordelaar het register teruggeven aan de producent zonder kopieën te bewaren.
Het register moet alle medewerkers omvatten van het lopende (kalender-/seizoens-)jaar of ten minste de medewerkers die zijn ingehuurd sinds de laatste beoordeling. Gebruik van uitbesteed werk, gevangeniswerk en/of familiewerk moet duidelijk worden aangegeven. Voor familiebedrijven zonder ingehuurde medewerkers geldt dat “medewerkers” verwijst naar de gezinsleden die op het bedrijf werken.</t>
  </si>
  <si>
    <t xml:space="preserve">Het register moet informatie bevatten (met uitzondering van informatie die wettelijk niet mag worden opgenomen) over contracttype, verblijfsstatus, geboortedatum, datum van indiensttreding en ontslagdatum, indien dit van toepassing is. De producent moet verificatie beschikbaar stellen voor alle medewerkers die aanwezig zijn op de dag van de beoordeling.
</t>
  </si>
  <si>
    <t>7yA7XRnr1WZ1iZgqnC9ZCF</t>
  </si>
  <si>
    <t>4lVHcGLPT4btdMvIq4YwsF</t>
  </si>
  <si>
    <t xml:space="preserve">De beoordelaar moet gedocumenteerd bewijs controleren en, indien gesprekken mogelijk zijn, dit gedocumenteerde bewijs toetsen aan de hand van de getuigenis van de medewerkers en de werknemersvertegenwoordiging.
</t>
  </si>
  <si>
    <t>1DtFWIImb9ROE9KpP2DR4A</t>
  </si>
  <si>
    <t>09.04</t>
  </si>
  <si>
    <t>2krFusDS0ok7Y8KO6SbO2h</t>
  </si>
  <si>
    <t xml:space="preserve">Leidinggevend personeel is geïnformeerd over de wettelijke eisen met betrekking tot arbeidsleeftijd en over het effectieve herstelplan (in het geval dat, in afwijking hiervan, blijkt dat medewerkers jonger dan 18 aan het werk zijn). </t>
  </si>
  <si>
    <t>157k3yeHwTc8OWpLpj02ip</t>
  </si>
  <si>
    <t>De term “leidinggevend personeel” verwijst naar elk personeelslid dat in contact is met medewerkers of met toezichthoudende taken op de productielocatie (bijv. voorman, manager, opzichter, etc.). Als de producent niet beschikt over dergelijk personeel, moet de producent kennis hebben van de GRASP-criteria met betrekking tot dit thema en moet hij een herstelplan hebben.
Er moet een gedocumenteerd herstelplan zijn voor mogelijke afwijkingen van alle P&amp;C’s in dit hoofdstuk. Het voldoen aan de eisen zonder herstelplan is alleen mogelijk als er geen medewerkers onder de 18 zijn. Voor producentengroepen volgens Optie 2 geldt dat alleen zonder een herstelplan aan de eisen kan worden voldaan als er geen familiebedrijven zijn onder de leden van de producentengroep en/of geen van de leden van de producentengroep medewerkers heeft die jonger zijn dan 18.
Voor familiebedrijven zonder ingehuurde medewerkers geldt dat “medewerkers” verwijst naar de gezinsleden die op het bedrijf werken.
Het herstelplan moet, in ieder geval, schriftelijke details omvatten over de manier waarop de kinderen verwijderd zullen worden van de werkplek en vervangen, en hoe de organisatie voorkomt dat elk individueel kind in ernstigere vormen van kinderarbeid terechtkomt (met inbegrip van gevaarlijk werk, slavernij-achtige praktijken, werving voor gewapend conflict, sekswerk, mensenhandel en/of illegale activiteiten).
In geval van afwijkingen van P&amp;C’s in dit hoofdstuk, moet een onmiddellijke oplossing beschikbaar worden gesteld voor kinderen of jonge medewerkers (d.w.z. verwijdering uit deze situatie). Voor jonge medewerkers geldt dat er naast de verwijdering, een verzekering moet zijn van toekomstige herstelactiviteiten (opgenomen in het plan), die zekerheid bieden voor toegang tot passend werk en loon (indien van toepassing). Dit geldt evenzo voor familiebedrijven.</t>
  </si>
  <si>
    <t xml:space="preserve">Het plan en vervolgacties moeten worden gedocumenteerd door de producent en geverifieerd door de beoordelaar. 
Voor producentengroepen volgens Optie 2 geldt dat het plan kan worden ontwikkeld op QMS-niveau. 
De beoordelaar moet op het niveau van het lid van de producentengroep controleren of elke producent zich bewust is van het plan (d.w.z. het plan is beschikbaar op de productielocatie en het personeel is geïnstrueerd). Gedocumenteerd bewijs van het type informatie met bewijs van deelname van het leidinggevend personeel is vereist.
</t>
  </si>
  <si>
    <t>3Ff44zJMwGkTtn6xQrauV0</t>
  </si>
  <si>
    <t>2j6Ket1Nb7Mbvw9lA7fb04</t>
  </si>
  <si>
    <t>Het plan en vervolgacties moeten worden gedocumenteerd door de producent en geverifieerd door de beoordelaar. 
Voor producentengroepen volgens Optie 2 geldt dat het plan kan worden ontwikkeld op QMS-niveau. 
De beoordelaar moet op het niveau van het lid van de producentengroep controleren of elke producent zich bewust is van het plan (d.w.z. het plan is beschikbaar op de productielocatie en het personeel is geïnstrueerd). Gedocumenteerd bewijs van het type informatie met bewijs van deelname van het leidinggevend personeel is vereist.</t>
  </si>
  <si>
    <t>2qCBkbLsGCA2vaZfEo70jl</t>
  </si>
  <si>
    <t>09.03</t>
  </si>
  <si>
    <t>3A96KCKLVlQEQ0ICZbTOW3</t>
  </si>
  <si>
    <t xml:space="preserve">Kinderen op familiebedrijven mogen uitsluitend in dienst worden genomen door hun kernfamilie onder omstandigheden die hun bescherming, recht op onderwijs en veiligheid ondersteunen. </t>
  </si>
  <si>
    <t>15iQLd0WEU80aMlYfduOLo</t>
  </si>
  <si>
    <t>De term “omstandigheden die hun bescherming, recht op onderwijs en veiligheid ondersteunen” wordt als volgt gedefinieerd:
Personen onder de wettelijke minimumleeftijd om te werken die op het bedrijf van hun familie werken, moeten ten minste onder de volgende omstandigheden werken:
1\. De minderjarigen staan onder directe supervisie van hun ouders of voogden.
2\. Hun werk wordt uitgevoerd op het bedrijf van hun eigen familie.
3\. De werktaken staan het onderwijs niet in de weg (bijv. minderjarigen gaan naar school en volgen onderwijs).
4\. Het werk vindt niet ’s nachts plaats en is niet gevaarlijk van aard.
5\. Het werk bestaat uit taken die passen bij hun leeftijd en die een laag risico vormen.
6\. Er wordt op gelet (en gerapporteerd) dat de arbeidsuren minder zijn dan van medewerkers van of boven de wettelijke minimumleeftijd om te werken, met inbegrip van uren die worden besteed aan huishoudelijke taken (bijv. schoonmaken, koken, voor kinderen zorgen, water en brandhout halen).
7\. Ouders of voogden geven deze omstandigheden aan in een schriftelijke zelfverklaring, die in een dossier wordt bewaard door de producent en die gecontroleerd en getoetst moet worden op locatie tijdens GRASP-beoordeling.</t>
  </si>
  <si>
    <t>Er wordt aan de eis voldaan als de beoordelaar heeft geverifieerd dat er geen kinderen (minderjarigen onder de wettelijke minimumleeftijd om te werken) in dienst zijn of wonen op het bedrijf. De beoordelaar moet controleren dat er geen kinderen op het bedrijf hebben gewerkt. 
Wordt niet aanvaard uitsluitend op grond van de indicatie van de producent. De beoordelaar moet elk van bovenstaande omstandigheden controleren bij de producent en opmerkingen maken bij alle omstandigheden wanneer kinderen medewerkers zijn.
Voor producentengroepen volgens Optie 2 moeten deze omstandigheden worden gemonitord als een procedure in de GRASP-QMS-audit en geëvalueerd in de interne GRASP-beoordeling. De producent moet de beoordelaar de resultaten laten zien van alle bovenstaande procedures. 
Als niet gedefinieerd in de nationale interpretatierichtlijn of in lokale wetgeving, worden omstandigheden gedefinieerd als gevaarlijk volgens de definitie in het AIO-verdrag, of zijn het omstandigheden die gevaarlijk zouden kunnen zijn voor de gezondheid en veiligheid van jonge medewerkers volgens het van toepassing zijnde IFA-onderwerp “algeheel welzijn van medewerkers” of lokale regelgeving. Ook omstandigheden die de ontwikkeling van jonge medewerkers in gevaar brengen of hen belemmeren in het afronden van hun verplichte onderwijs, worden als gevaarlijk beschouwd.
De beoordelaar moet de registratie van arbeidsuren controleren en de inhoud hiervan, indien mogelijk, toetsen aan de hand van gesprekken met medewerkers (kinderen of voogden), met inbegrip van de bevestiging van de ongevaarlijke aard van het werk tijdens het gesprek met de medewerker.
De beoordelaar moet informatie over uitbesteed werk met betrekking tot deze P&amp;C opvragen en controleren.</t>
  </si>
  <si>
    <t>7Gx5HSqj9D3u0n8xv7BWm</t>
  </si>
  <si>
    <t xml:space="preserve">Er wordt aan de eis voldaan als de beoordelaar heeft geverifieerd dat er geen kinderen (minderjarigen onder de wettelijke minimumleeftijd om te werken) in dienst zijn of wonen op het bedrijf. De beoordelaar moet controleren dat er geen kinderen op het bedrijf hebben gewerkt. 
Wordt niet aanvaard uitsluitend op grond van de indicatie van de producent. De beoordelaar moet elk van bovenstaande omstandigheden controleren bij de producent en opmerkingen maken bij alle omstandigheden wanneer kinderen medewerkers zijn.
Voor producentengroepen volgens Optie 2 moeten deze omstandigheden worden gemonitord als een procedure in de GRASP-QMS-audit en geëvalueerd in de interne GRASP-beoordeling. De producent moet de beoordelaar de resultaten laten zien van alle bovenstaande procedures. 
Als niet gedefinieerd in de nationale interpretatierichtlijn of in lokale wetgeving, worden omstandigheden gedefinieerd als gevaarlijk volgens de definitie in het AIO-verdrag, of zijn het omstandigheden die gevaarlijk zouden kunnen zijn voor de gezondheid en veiligheid van jonge medewerkers volgens het van toepassing zijnde IFA-onderwerp “algeheel welzijn van medewerkers” of lokale regelgeving. Ook omstandigheden die de ontwikkeling van jonge medewerkers in gevaar brengen of hen belemmeren in het afronden van hun verplichte onderwijs, worden als gevaarlijk beschouwd.
De beoordelaar moet de registratie van arbeidsuren controleren en de inhoud hiervan, indien mogelijk, toetsen aan de hand van gesprekken met medewerkers (kinderen of voogden), met inbegrip van de bevestiging van de ongevaarlijke aard van het werk tijdens het gesprek met de medewerker.
De beoordelaar moet informatie over uitbesteed werk met betrekking tot deze P&amp;C opvragen en controleren.
</t>
  </si>
  <si>
    <t>60v3YWnkZQm19cqGSHuJdZ</t>
  </si>
  <si>
    <t>09.02</t>
  </si>
  <si>
    <t>1pRML6ViDsvlb4HEWBxUJx</t>
  </si>
  <si>
    <t>De producent controleert of er geen medewerkers jonger dan 18 worden ingezet voor nachtelijk werk of taken die gevaarlijk zijn van aard op enige productielocatie.</t>
  </si>
  <si>
    <t>4OGuieinpWHzNsuQYnug98</t>
  </si>
  <si>
    <t>De term “controleert” vereist dat de producent alle medewerkers jonger dan 18 jaar moet identificeren en verifiëren of hun taken niet ’s nachts worden uitgevoerd en niet gevaarlijk van aard zijn.
Voor familiebedrijven zonder ingehuurde medewerkers geldt dat “medewerkers” verwijst naar de gezinsleden die op het bedrijf werken.
“Licht werk”: bij de leeftijd passende taken die minder risico omvatten en het onderwijs en de vrije tijd van een kind niet in de weg staan en geen negatieve invloed hebben op gezondheid, veiligheid en ontwikkeling van de minderjarige.
De beoordelaar moet de leeftijd waarop de leerplicht eindigt, controleren.</t>
  </si>
  <si>
    <t>Er wordt aan de eis voldaan wanneer de beoordelaar heeft geverifieerd dat geen enkele medewerker jonger is dan 18 jaar. De producent moet documenten, procedures en officiële regels beschikbaar stellen, ten behoeve van controle door de beoordelaar.
Als niet aangegeven in de nationale interpretatierichtlijn of in lokale wetgeving, worden omstandigheden gedefinieerd als gevaarlijk volgens de definitie in het AIO-verdrag, of zijn het omstandigheden die gevaarlijk zouden kunnen zijn voor de gezondheid en veiligheid van jonge medewerkers volgens het van toepassing zijnde IFA-onderwerp “algeheel welzijn van medewerkers” of lokale regelgeving. Ook omstandigheden die de ontwikkeling van jonge medewerkers in gevaar brengen of hen belemmeren in het afronden van hun verplichte onderwijs, worden als gevaarlijk beschouwd.
Bewijs moet de registratie van arbeidsuren omvatten, die bevestigt hoort te worden door het gesprek met de medewerkers, met inbegrip van de bevestiging van de ongevaarlijke aard van het werk tijdens het gesprek met de medewerker, indien mogelijk, en controle van het arbeidscontract.
De beoordelaar moet informatie over uitbesteed werk met betrekking tot deze P&amp;C opvragen en controleren.</t>
  </si>
  <si>
    <t>48Kfoa4PqmcfqhOmRGtnxL</t>
  </si>
  <si>
    <t xml:space="preserve">Er wordt aan de eis voldaan wanneer de beoordelaar heeft geverifieerd dat geen enkele medewerker jonger is dan 18 jaar. De producent moet documenten, procedures en officiële regels beschikbaar stellen, ten behoeve van controle door de beoordelaar.
Als niet aangegeven in de nationale interpretatierichtlijn of in lokale wetgeving, worden omstandigheden gedefinieerd als gevaarlijk volgens de definitie in het AIO-verdrag, of zijn het omstandigheden die gevaarlijk zouden kunnen zijn voor de gezondheid en veiligheid van jonge medewerkers volgens het van toepassing zijnde IFA-onderwerp “algeheel welzijn van medewerkers” of lokale regelgeving. Ook omstandigheden die de ontwikkeling van jonge medewerkers in gevaar brengen of hen belemmeren in het afronden van hun verplichte onderwijs, worden als gevaarlijk beschouwd.
Bewijs moet de registratie van arbeidsuren omvatten, die bevestigt hoort te worden door het gesprek met de medewerkers, met inbegrip van de bevestiging van de ongevaarlijke aard van het werk tijdens het gesprek met de medewerker, indien mogelijk, en controle van het arbeidscontract.
De beoordelaar moet informatie over uitbesteed werk met betrekking tot deze P&amp;C opvragen en controleren.
</t>
  </si>
  <si>
    <t>4MXkUbBzWPBDeLgWkf1Nrz</t>
  </si>
  <si>
    <t>09.01</t>
  </si>
  <si>
    <t>1V39Ohx8ZAheFTweu3cL0N</t>
  </si>
  <si>
    <t xml:space="preserve">De producent verifieert dat geen enkele medewerker op de productielocaties werkt, die jonger is dan de minimumleeftijd om te werken of leerplichtig is (al naar gelang wat de hoogste bescherming biedt).  
De minimumleeftijd om te werken mag niet lager zijn dan 15 jaar en 13 voor licht werk. Voor landen die zijn vrijgesteld van IAO-verdrag 138, mag de minimumleeftijd om te werken niet lager zijn dan 14 en 12 voor licht werk. </t>
  </si>
  <si>
    <t>6uDdW2l3q3yJ7Fikmwvqg2</t>
  </si>
  <si>
    <t>De term “verifieert” vereist dat de producent een verificatieprocedure of -methode heeft om deze informatie over de medewerkers te controleren, met inbegrip van uitzendkrachten en medewerkers in onderaanneming (bijv. controle van identiteitsbewijs van de medewerkers, werkvergunning, werkregistratiekaart, lidmaatschapskaart van de vakbond, etc.) en een kopie in een dossier te bewaren. Een verbale uitleg van de verificatieprocedure of -methode moet voldoende zijn, gecombineerd met gedocumenteerd bewijs.
Voor familiebedrijven zonder ingehuurde medewerkers geldt dat “medewerkers” verwijst naar de gezinsleden die op het bedrijf werken.
De “productielocatie” moet elke locatie omvatten binnen de scope van de GRASP-beoordeling en de audit van een IFA- of soortgelijke standaard.
Voor dienstverleners of tijdelijke bezoekers die productiegerelateerde activiteiten bieden zoals gedefinieerd door de IFA-standaard geldt dat de producent de identiteit van het bedrijf, de werkvergunning, de werkregistratiekaart, een kopie van een identiteitsbewijs indien beschikbaar, etc. moet verifiëren.
De producent moet de verificatieprocedure toepassen op elke persoon die werk, diensten of een andere activiteit levert die gerelateerd is aan productie op de productielocatie of locaties in onderaanneming. De afwezigheid van een document met arbeidsvoorwaarden neemt de verplichting om aan deze P&amp;C te voldoen, niet weg. In deze gevallen moet de producent ervoor zorgen dat niemand onder de wettelijke minimumleeftijd om te werken wordt betrokken bij enige werkzaamheden, tenzij deze zijn toegestaan aan familieleden in familiebedrijven.
“Licht werk”: bij de leeftijd passende taken die minder risico omvatten en het onderwijs en de vrije tijd van een kind niet in de weg staan en geen negatieve invloed hebben op gezondheid, veiligheid en ontwikkeling van de minderjarige.
Als de leeftijd waarop de leerplicht eindigt hoger is dan de wettelijke minimumleeftijd om te werken, moet de beoordelaar controleren of de werktaken de scholing niet hinderen (bijv. minderjarigen gaan naar school en volgen onderwijs, het werk is zo gepland dat kinderen gewoon naar school kunnen gaan, leraren zijn beschikbaar op het bedrijf, etc.).
Elk programma van een officiële school/universiteit, overheid of vakbond dat de ontwikkeling van stages begeleidt (bijv. traineeship, leren op de werkplek, etc.), moet worden gedocumenteerd. De documentatie moet ten minste bestaan uit de naam, leeftijd, omstandigheden, uren van de deelnemers, en ouderlijke toestemming.</t>
  </si>
  <si>
    <t xml:space="preserve">De beoordelaar moet de validiteit van het gedocumenteerde bewijs controleren (producent moet documenten, procedures en officiële regelgeving beschikbaar stellen tijdens de beoordeling) en deze, indien mogelijk, toetsen aan de hand van het gesprek met de relevante medewerker. 
Als gesprekken niet mogelijk zijn, moet de beoordelaar documentcontrole gebruiken om te controleren of aan deze P&amp;C wordt voldaan. Als het verificatieproces niet wordt gedocumenteerd, is een gedetailleerde verbale uitleg door de producent vereist, samen met enig gedocumenteerd bewijs.
De beoordelaar moet de nationale interpretatierichtlijnen controleren die van toepassing zijn voor de leeftijd waarop de leerplicht eindigt en de wettelijke minimumleeftijd om te werken in het land of informatie vinden voorafgaand aan de beoordeling, met inbegrip van vastgelegde uitzonderingen in de lokale wetten die afwijken van de uiteindelijke minimumleeftijd die is vastgesteld in de criteria en AIO-verdragen.
De beoordelaar moet opmerkingen plaatsen bij de bevindingen in het verslag, waarbij datums worden aangegeven die zijn gebruikt als wettelijke minimumleeftijd om te werken en de leeftijd van medewerkers, om aan deze criteria te voldoen.
De beoordelaar moet informatie over uitbesteed werk met betrekking tot deze P&amp;C opvragen en controleren.
</t>
  </si>
  <si>
    <t>7LDXR0TA0ZhNC5jVtG46w0</t>
  </si>
  <si>
    <t>De beoordelaar moet de validiteit van het gedocumenteerde bewijs controleren (producent moet documenten, procedures en officiële regelgeving beschikbaar stellen tijdens de beoordeling) en deze, indien mogelijk, toetsen aan de hand van het gesprek met de relevante medewerker. 
Als gesprekken niet mogelijk zijn, moet de beoordelaar documentcontrole gebruiken om te controleren of aan deze P&amp;C wordt voldaan. Als het verificatieproces niet wordt gedocumenteerd, is een gedetailleerde verbale uitleg door de producent vereist, samen met enig gedocumenteerd bewijs.
De beoordelaar moet de nationale interpretatierichtlijnen controleren die van toepassing zijn voor de leeftijd waarop de leerplicht eindigt en de wettelijke minimumleeftijd om te werken in het land of informatie vinden voorafgaand aan de beoordeling, met inbegrip van vastgelegde uitzonderingen in de lokale wetten die afwijken van de uiteindelijke minimumleeftijd die is vastgesteld in de criteria en AIO-verdragen.
De beoordelaar moet opmerkingen plaatsen bij de bevindingen in het verslag, waarbij datums worden aangegeven die zijn gebruikt als wettelijke minimumleeftijd om te werken en de leeftijd van medewerkers, om aan deze criteria te voldoen.
De beoordelaar moet informatie over uitbesteed werk met betrekking tot deze P&amp;C opvragen en controleren.</t>
  </si>
  <si>
    <t>6Kmhdg9uaBaVHmxDfxHQss</t>
  </si>
  <si>
    <t>08.04</t>
  </si>
  <si>
    <t>3ekd214J2602CioIOUVONz</t>
  </si>
  <si>
    <t>Alle inhoudingen op salarissen worden opgenomen op de loonstrook en worden schriftelijk juridisch onderbouwd, helder uitgelegd en geaccepteerd door de medewerker in dossiers.</t>
  </si>
  <si>
    <t>6Mi0Z4HmKLfmRjP6pvvrgP</t>
  </si>
  <si>
    <t xml:space="preserve">Loonstroken moeten informatie bevatten over de inhouding. Er moeten registraties zijn die de inhoudingen uitleggen.
In het geval van eerdere leningen en voorschotten, mogen inhoudingen op loon voor terugbetaling hiervan, de limieten die zijn voorgeschreven door nationale wetgeving niet overschrijden. Medewerkers moeten naar behoren worden geïnformeerd over de algemene voorwaarden voor het verlenen en terugbetalen van voorschotten en leningen.
In het geval van bemiddelingskosten, zijn er geen vergoedingen of kosten in het wervingsproces voor medewerkers toegestaan om werkgelegenheid of plaatsing zeker te stellen, ongeacht hoe, wanneer of waar deze vergoedingen worden opgelegd of geïnd, met inbegrip van vooruitbetalingen die medewerkers hebben moeten doen voor hun wervingsbureau of hun werkgever.
</t>
  </si>
  <si>
    <t>De beoordelaar moet controleren of aan deze P&amp;C wordt voldaan door middel van documentcontrole en, indien mogelijk, toetsen aan de hand van gesprekken. Als basisbehoeften zoals onderdak, voedsel en/of water worden betaald door de medewerker aan de producent, moet de beoordelaar vragen om een verklaring van eventuele uitstaande schuld en betalingen om mogelijke schuldenslavernij te monitoren. De beoordelaar moet verifiëren dat, bij inhouding van het inkomen van de medewerker of directe betaling door de medewerker aan de producent, de kosten voor basisbehoeften (voedsel, onderdak, water, vervoer naar de werkplek) niet excessief zijn, d.w.z. ze moeten in lijn zijn met de normale marktprijzen voor de betreffende items.
Als de inhoudingen worden gerapporteerd, moet de beoordelaar bij de producent de inhoudingen en onderbouwing verifiëren. De beoordelaar moet de verklaringen van de producent, indien mogelijk, toetsen aan de hand van het gesprek met de medewerker.</t>
  </si>
  <si>
    <t>7w9H6anypUchjmMOZrr9fi</t>
  </si>
  <si>
    <t>47xPHO8UxslhAdrZpPtuo4</t>
  </si>
  <si>
    <t xml:space="preserve">De beoordelaar moet controleren of aan deze P&amp;C wordt voldaan door middel van documentcontrole en, indien mogelijk, toetsen aan de hand van gesprekken. Als basisbehoeften zoals onderdak, voedsel en/of water worden betaald door de medewerker aan de producent, moet de beoordelaar vragen om een verklaring van eventuele uitstaande schuld en betalingen om mogelijke schuldenslavernij te monitoren. De beoordelaar moet verifiëren dat, bij inhouding van het inkomen van de medewerker of directe betaling door de medewerker aan de producent, de kosten voor basisbehoeften (voedsel, onderdak, water, vervoer naar de werkplek) niet excessief zijn, d.w.z. ze moeten in lijn zijn met de normale marktprijzen voor de betreffende items.
Als de inhoudingen worden gerapporteerd, moet de beoordelaar bij de producent de inhoudingen en onderbouwing verifiëren. De beoordelaar moet de verklaringen van de producent, indien mogelijk, toetsen aan de hand van het gesprek met de medewerker.
</t>
  </si>
  <si>
    <t>3l55YHkfbty5EJ2kS1gub</t>
  </si>
  <si>
    <t>08.03</t>
  </si>
  <si>
    <t>3pWWykIIFsUqAuGZz91cXj</t>
  </si>
  <si>
    <t>Alle medewerkers verdienen ten minste het nationale minimumloon en/of het loon van de collectieve arbeidsovereenkomst binnen reguliere arbeidsuren.</t>
  </si>
  <si>
    <t>58sS7MtoECTG35l8qMrepE</t>
  </si>
  <si>
    <t xml:space="preserve">Wanneer het loon van medewerkers wordt berekend per stuk, quotum of eenheid, moet dit systeem registreren dat minimumloon en/of het loon van de collectieve arbeidsovereenkomst wordt verkregen binnen reguliere arbeidsuren.
Alle medewerkers, ongeacht hun geslacht, burgerschap of migrantenstatus, moeten dezelfde beloning voor gelijke functies en kwalificatie ontvangen, ook als de beloning boven het minimumloon ligt.
De beoordelaar moet het aantal reguliere uren (met uitsluiting van overuren) en het minimumloon controleren.
Voor uitzendkrachten en medewerkers in onderaanneming geldt dat de beoordelaar de informatie over arbeidsvoorwaarden, indien mogelijk, bij medewerkers moet verifiëren. Als een afwijking wordt vastgesteld, moet de producent elk geval documenteren, met inbegrip van de genomen corrigerende stappen.
</t>
  </si>
  <si>
    <t xml:space="preserve">De beoordelaar moet controleren of aan deze P&amp;C wordt voldaan door middel van documentcontrole en, indien mogelijk, toetsen aan de hand van gesprekken. Als gesprekken niet mogelijk zijn, moeten daadwerkelijke bankafschriften, loonstroken, belastinggegevens of documenten met deze informatie beschikbaar worden gesteld aan de beoordelaar om te bepalen of aan de eis wordt voldaan.
De beoordelaar moet gedetailleerde verwijzing opnemen naar het minimumloon, loon op grond van collectieve arbeidsovereenkomsten, en regelgeving over arbeidsuren in de opmerkingen van het verslag, vergeleken met het gevonden bewijs.
De beoordelaar moet controleren en rapporteren dat medewerkers van een ander geslacht, burgerschap, of andere migrantenstatus dezelfde beloning ontvangen voor gelijkwaardige banen of kwalificaties, ook als de beloning hoger is dan het minimumloon.
De beoordelaar moet informatie over uitbesteed werk met betrekking tot deze P&amp;C opvragen en controleren.
</t>
  </si>
  <si>
    <t>2ddM8JCAfgsJ6XIpNQ4YlB</t>
  </si>
  <si>
    <t>61Y0IWjG13DxoG3Uo2hEWK</t>
  </si>
  <si>
    <t>08.02</t>
  </si>
  <si>
    <t>6lX70iaOqs2UD0t15yCR2M</t>
  </si>
  <si>
    <t>Loon, betalingen, aantal uren, regelingen van de overheid inzake socialezekerheids-/pensioenbijdragen en loonbelasting op de loonstrook voldoen aan de arbeidsvoorwaarden, de nationale arbeidsvoorschriften en/of aan collectieve arbeidsovereenkomsten.</t>
  </si>
  <si>
    <t>6sjIqNv3m8KGcLTGwsOjx</t>
  </si>
  <si>
    <t>De beoordelaar moet de volgende informatie controleren op de voorbeeldloonstroken:
1\. Socialezekerheids-/pensioenbijdragen
2\. Loonbelasting
3\. Loon/betalingen (ten minste minimumloon)
Om aan deze P&amp;C te voldoen moeten alle items correct zijn (verificatie in loonstroken en overeenstemming met de documenten met arbeidsvoorwaarden en de arbeidsvoorschriften) waarbij de bemonsteringsregels van de documenten worden gevolgd.</t>
  </si>
  <si>
    <t xml:space="preserve">De beoordelaar moet controleren of aan deze P&amp;C wordt voldaan door middel van documentcontrole en, indien mogelijk, toetsen aan de hand van gesprekken.
</t>
  </si>
  <si>
    <t>7L9M3vUuHtx6WK7TuILq92</t>
  </si>
  <si>
    <t>6qIIzIJVrT5K6kz0wqsNq7</t>
  </si>
  <si>
    <t>08.01</t>
  </si>
  <si>
    <t>3b3bJQgGv9yWn4HCGULu5l</t>
  </si>
  <si>
    <t>Loonstroken of -lijsten tonen de hoeveelheid werktijd (met inbegrip van overuren) of de oogsthoeveelheid en betaald(e) loon en/of overuren.</t>
  </si>
  <si>
    <t>1yyLfx5DGUUNPS6Oer6dGM</t>
  </si>
  <si>
    <t>Om aan deze P&amp;C te voldoen, is bewijs vereist van al het volgende:
1\. Betaald bedrag voor reguliere werktijd en overuren
2\. Reguliere werktijd/oogsthoeveelheid/enig ander cijfer dat wordt gebruikt voor berekening van de betaling
3\. Samenvatting van aantal overuren bovenop de reguliere werktijd
Schriftelijke loonstroken moeten worden bijgehouden voor alle huidige medewerkers en beschikbaar zijn op verzoek voor de betreffende betalingsperiode elke keer dat medewerkers worden betaald.
Voor bureaus of medewerkers in onderaanneming geldt dat de directe werkgever de producent een kopie van een voorbeeldloonstrook beschikbaar moet stellen, die moet worden bewaard ten behoeve van beoordeling.</t>
  </si>
  <si>
    <t xml:space="preserve">De beoordelaar moet controleren of deze registraties bestaan. Indien mogelijk, moet de beoordelaar de inhoud van de voorbeeldloonstrook toetsen aan de hand van gesprekken.
De beoordelaar moet informatie over uitbesteed werk met betrekking tot deze P&amp;C opvragen en controleren.
</t>
  </si>
  <si>
    <t>2AU0Rll1ZV8PPz420O78db</t>
  </si>
  <si>
    <t>De beoordelaar moet controleren of deze registraties bestaan. Indien mogelijk, moet de beoordelaar de inhoud van de voorbeeldloonstrook toetsen aan de hand van gesprekken.
De beoordelaar moet informatie over uitbesteed werk met betrekking tot deze P&amp;C opvragen en controleren.</t>
  </si>
  <si>
    <t>7JadSCojAvDNLSHK26BiXc</t>
  </si>
  <si>
    <t>07.03</t>
  </si>
  <si>
    <t>5XAIabIJ3Z0wIVsLjkfWB9</t>
  </si>
  <si>
    <t>De registratie van de betalingsinformatie is toegankelijk voor de huidige medewerkers en wordt ten minste 24 maanden in een dossier bewaard.</t>
  </si>
  <si>
    <t>42bpAYiw0T5u6Blr1AnAtH</t>
  </si>
  <si>
    <t xml:space="preserve">De term “toegankelijk” vereist dat de medewerker zijn persoonlijke betalingsinformatie kan inkijken op de productielocatie, of dat deze beschikbaar wordt gesteld door de producent, indien hierom wordt verzocht.
</t>
  </si>
  <si>
    <t xml:space="preserve">De beoordelaar moet controleren of medewerkers toegang hebben tot de betalingsinformatie en of registraties ten minste 24 maanden in een dossier worden bewaard.
</t>
  </si>
  <si>
    <t>bxrVXJ4xWVl7PtHasGENb</t>
  </si>
  <si>
    <t>1V2OcHOgEDqWpRdFnWQeLp</t>
  </si>
  <si>
    <t>5yTnF65Qbex3e2bAyS1xdt</t>
  </si>
  <si>
    <t>07.02</t>
  </si>
  <si>
    <t>7m7zUTuICtjczfkYUdJXwn</t>
  </si>
  <si>
    <t>De medewerkers worden op de hoogte gesteld van het moment dat betalingen worden gedaan.</t>
  </si>
  <si>
    <t>6BjUaPyZvK0TyNyyc48QdU</t>
  </si>
  <si>
    <t xml:space="preserve">De term “op de hoogte gesteld” moet omvatten dat de producent algemene aankondigingen maakt dat betalingen zullen worden gedaan, en er moet informatie zijn in de gemeenschappelijke ontspanningsruimten van de medewerkers, e-mail, telefoonberichten, etc. in de taal of talen die het meest wordt of worden gesproken door het personeel en/of pictogrammen.
</t>
  </si>
  <si>
    <t xml:space="preserve">De beoordelaar moet gebruikmaken van documenten, schermen en, indien mogelijk, toetsen aan de hand van gesprekken om te controleren of kennisgeving plaats heeft gevonden.
De beoordelaar moet informatie over uitbesteed werk met betrekking tot deze P&amp;C opvragen en controleren.
</t>
  </si>
  <si>
    <t>7hjy92CxnhjoqfUf0sxpPm</t>
  </si>
  <si>
    <t>De beoordelaar moet gebruikmaken van documenten, schermen en, indien mogelijk, toetsen aan de hand van gesprekken om te controleren of kennisgeving plaats heeft gevonden.
De beoordelaar moet informatie over uitbesteed werk met betrekking tot deze P&amp;C opvragen en controleren.</t>
  </si>
  <si>
    <t>5FB5ql1VFtEHzacW0dkEyh</t>
  </si>
  <si>
    <t>07.01</t>
  </si>
  <si>
    <t>2ei0h3pa667OEDeDlkAUuQ</t>
  </si>
  <si>
    <t>Betalingen aan medewerkers worden gedaan in overeenstemming met de documenten met arbeidsvoorwaarden van de medewerker.</t>
  </si>
  <si>
    <t>3W36tg4VktZzky4oWnQjsZ</t>
  </si>
  <si>
    <t xml:space="preserve">Registraties van betalingen komen overeen met de arbeidsvoorwaarden over:
\- datums/intervallen van betalingen;
\- gebruikt type betalingsbericht (bijv. tekstbericht, e-mail, aankonding, etc.);
\- betalingsbedrag;
\- betalingsmethode (bijv. bankoverschrijving, contant, etc.).
Voor bureaus of uitbesteed werk geldt dat het commerciële contract van de medewerker beknopte informatie moet bevatten over de betalingsdetails van het uitbestede werk.
</t>
  </si>
  <si>
    <t xml:space="preserve">De beoordelaar moet gesprekken met medewerkers gebruiken om, indien mogelijk, documenten van betaling en het voldoen aan de overeengekomen documenten met de arbeidsvoorwaarden van de medewerker te toetsen.
De beoordelaar moet informatie over uitbesteed werk met betrekking tot deze P&amp;C opvragen en controleren.
</t>
  </si>
  <si>
    <t>1Gw23GHb8dfoPGOAOpNNoF</t>
  </si>
  <si>
    <t>De beoordelaar moet gesprekken met medewerkers gebruiken om, indien mogelijk, documenten van betaling en het voldoen aan de overeengekomen documenten met de arbeidsvoorwaarden van de medewerker te toetsen.
De beoordelaar moet informatie over uitbesteed werk met betrekking tot deze P&amp;C opvragen en controleren.</t>
  </si>
  <si>
    <t>71T3wYvAOGC3A8C3dBPDXd</t>
  </si>
  <si>
    <t>06.09</t>
  </si>
  <si>
    <t>gGrvSUVd7wAWO9JfHv1JM</t>
  </si>
  <si>
    <t>Het document met de arbeidsvoorwaarden samen met andere relevante documenten van de medewerkers die zijn ingehuurd tijdens de vorige en huidige productiecycli zijn toegankelijk voor medewerkers.</t>
  </si>
  <si>
    <t>44FJzavqbnXcpxOLlxwMlh</t>
  </si>
  <si>
    <t xml:space="preserve">Om aan deze P&amp;C te voldoen, is het volgende vereist:
\- beschikbaarheid van de kopieën bij de beoordeling;
\- toegang van de huidige medewerkers tot de informatie op elk gewenst moment tijdens het werkrooster.
Voor uitbesteed werk geldt dat het register van medewerkers en het document van de directe werkgever waarin wordt verklaard dat wordt voldaan aan het mensenrechtenbeleid van de producent beschikbaar moet zijn op de productielocatie.
</t>
  </si>
  <si>
    <t xml:space="preserve">De beoordelaar moet de toegankelijkheid van informatie door medewerkers controleren en, indien mogelijk, toetsen aan de hand van het gesprek met de medewerkers. Als er geen gesprekken mogelijk zijn, moet de beoordelaar de documenten of het bewijs van de producent controleren.
De beoordelaar moet informatie over uitbesteed werk met betrekking tot deze P&amp;C opvragen en controleren.
</t>
  </si>
  <si>
    <t>19R27icHjrePmOqhbMVB4F</t>
  </si>
  <si>
    <t>169V5uzyn9ByI9Q89OWVYm</t>
  </si>
  <si>
    <t>De beoordelaar moet de toegankelijkheid van informatie door medewerkers controleren en, indien mogelijk, toetsen aan de hand van het gesprek met de medewerkers. Als er geen gesprekken mogelijk zijn, moet de beoordelaar de documenten of het bewijs van de producent controleren.
De beoordelaar moet informatie over uitbesteed werk met betrekking tot deze P&amp;C opvragen en controleren.</t>
  </si>
  <si>
    <t>2uY4AAajOUzuQYK0i5HEJS</t>
  </si>
  <si>
    <t>06.08</t>
  </si>
  <si>
    <t>25MNpB9m1EYBC4nV42aB02</t>
  </si>
  <si>
    <t xml:space="preserve">Wijzigingen in de arbeidsvoorwaarden zijn geregistreerd, gecommuniceerd en geaccepteerd door de medewerker. </t>
  </si>
  <si>
    <t>3AEAyTYKTm2Q5VbyJPXA4w</t>
  </si>
  <si>
    <t>De term “wijzigingen” moet elke aanpassing van de originele voorwaarden omvatten, met inbegrip van de periode van het dienstverband, het contracttype (d.w.z. vast, tijdelijk of dagwerk, etc.), loon, arbeidsuren, pauzes en een beknopte functieomschrijving.
De term “gecommuniceerd” vereist gedocumenteerd bewijs van instemming met alle wijzigingen, bijv. documentwijziging wordt ondertekend en gedateerd door de medewerker, bijlage met een samenvatting van de wijzigingen met datums en met de handtekening van de medewerker en de datum.
De term “geregistreerd” vereist dat alle wijzigingen worden opgenomen in het document met arbeidsvoorwaarden of andere documenten die toegankelijk zijn voor de medewerker.
Voor onderaannemers geldt dat de directe werkgever elke wijziging moet communiceren tijdens de termijn van het commerciële contract met de producent. Als er geen communicatie is over wijzigingen of als er onvolledige communicatie is, worden deze als afwijkingen beschouwd. Als een afwijking wordt vastgesteld door de producent, moet de producent elk geval documenteren, met inbegrip van de genomen corrigerende stappen.
Als er bewijs is dat er geen wijzigingen zijn opgetreden in het werk van medewerkers of uitbesteed werk, wordt aan deze P&amp;C voldaan.</t>
  </si>
  <si>
    <t xml:space="preserve">De beoordelaar moet, indien mogelijk, gebruikmaken van gesprekken om te controleren of wijzigingen worden gecommuniceerd met de medewerkers en hoe deze worden gecommuniceerd. Als er geen gesprekken mogelijk zijn, moet de beoordelaar controleren of aan de eisen wordt voldaan door middel van documentcontrole.
De beoordelaar moet informatie over uitbesteed werk met betrekking tot deze P&amp;C opvragen en controleren.
</t>
  </si>
  <si>
    <t>5owSqO99lt8mdba69ziJ02</t>
  </si>
  <si>
    <t>De beoordelaar moet, indien mogelijk, gebruikmaken van gesprekken om te controleren of wijzigingen worden gecommuniceerd met de medewerkers en hoe deze worden gecommuniceerd. Als er geen gesprekken mogelijk zijn, moet de beoordelaar controleren of aan de eisen wordt voldaan door middel van documentcontrole.
De beoordelaar moet informatie over uitbesteed werk met betrekking tot deze P&amp;C opvragen en controleren.</t>
  </si>
  <si>
    <t>OUJXQZSzOeFdIhal7ZoXx</t>
  </si>
  <si>
    <t>06.07</t>
  </si>
  <si>
    <t>4pN1BICGnkEbcCuUSVhhzQ</t>
  </si>
  <si>
    <t>De arbeidsvoorwaarden in het document voldoen aan de nationale wetgeving en de collectieve arbeidsovereenkomsten.</t>
  </si>
  <si>
    <t>6jVr5ejqZoc0zqn0vByYuX</t>
  </si>
  <si>
    <t xml:space="preserve">Voor onderaannemers geldt dat de algemene voorwaarden van de directe werkgever moeten voldoen aan de nationale wetten onafhankelijk van de plaats van indienstneming of de nationaliteit van de medewerkers, en de producent moet een samenvatting beschikbaar worden gesteld van die voorwaarden ter controle.
</t>
  </si>
  <si>
    <t xml:space="preserve">De beoordelaar moet controleren of de details in het document voldoen aan de plaatselijke wetten in de nationale interpretatierichtlijn en of het voorbeelddocument voldoet aan de informatie uit de nationale regelgeving. Deze informatie moet, indien mogelijk, getoetst worden aan de hand van gesprekken. Als er geen gesprekken mogelijk zijn, moet de beoordelaar controleren of aan de eisen wordt voldaan door middel van documentcontrole.
De beoordelaar moet informatie over uitbesteed werk met betrekking tot deze P&amp;C opvragen en controleren.
</t>
  </si>
  <si>
    <t>LE4NAcmeT6PyqI8qg5XjN</t>
  </si>
  <si>
    <t>De beoordelaar moet controleren of de details in het document voldoen aan de plaatselijke wetten in de nationale interpretatierichtlijn en of het voorbeelddocument voldoet aan de informatie uit de nationale regelgeving. Deze informatie moet, indien mogelijk, getoetst worden aan de hand van gesprekken. Als er geen gesprekken mogelijk zijn, moet de beoordelaar controleren of aan de eisen wordt voldaan door middel van documentcontrole.
De beoordelaar moet informatie over uitbesteed werk met betrekking tot deze P&amp;C opvragen en controleren.</t>
  </si>
  <si>
    <t>4lfxJOCcV1ojVuJVjCfBj6</t>
  </si>
  <si>
    <t>06.06</t>
  </si>
  <si>
    <t>2osrxWKrJ6rgdbIvNRYc66</t>
  </si>
  <si>
    <t>De documenten met arbeidsvoorwaarden omvatten bijgewerkte informatie over de periode van het dienstverband, het contracttype, een beknopte functieomschrijving, loon, betalingen, arbeidsuren, pauzes, vakanties en informatie over zwangerschaps- of ziekteverlof die het geldende recht biedt.</t>
  </si>
  <si>
    <t>3In9SO1LvyV4rky1ZWUNYm</t>
  </si>
  <si>
    <t xml:space="preserve">De term “bijgewerkt” vereist dat wijzigingen in het dienstverband worden geregistreerd (wijzigingen in uren, soort activiteit, loon, locatie, behuizing, vervoer, basisgegevens over vakantie en recht op zwangerschaps- en ziekteverlof, etc.) die van toepassing zullen zijn.
Als de medewerker op locatie is gehuisvest, moet het document duidelijk aangegeven welke dagen in de week vrij zijn en/of welke dagen in de week er gewerkt moet worden.
De term “contracttype” verwijst naar het verschil tussen vast, seizoens-, tijdelijk of dagwerk en werk in onderaanneming.
De term “loon” vereist dat een duidelijke loonberekening moet worden opgenomen (d.w.z. met inbegrip van nieuwe vormen van ploegendienst, gemiddeld aantal gewerkte uren, afspraken over flexibele uren, gecomprimeerde werkweken, aanwezigheidsdienst, samen met uitgebreide of zelfs 24/7 beschikbaarheid), en het definitieve tarief dat moet worden betaald moet ook worden opgenomen in de arbeidsvoorwaarden.
Voor uitbesteed werk geldt dat de directe werkgever van de onderaannemer een samenvatting (document) beschikbaar moet stellen van de arbeidsvoorwaarden. Informatie die als vertrouwelijk wordt beschouwd, moet worden beschreven in algemene termen (bijv. loon of bonussen moeten worden beschreven als uurtarieven of ten minste betaling van het minimumloon aangeven). </t>
  </si>
  <si>
    <t xml:space="preserve">Tijdens gesprekken met medewerkers, moet de beoordelaar de inhoud van de documenten direct toetsen aan de hand van de getuigenis van de medewerker en de verificatieprocedure van de producent. De informatie opgenomen in het document moet volledig en juist zijn. Als er geen gesprekken mogelijk zijn, moet de beoordelaar controleren of aan de eisen wordt voldaan door middel van documentcontrole.
De beoordelaar moet details rapporteren over minimumloon, arbeidsuren en het maximale aantal arbeidsuren per week.
De beoordelaar moet informatie over uitbesteed werk met betrekking tot deze P&amp;C opvragen en controleren.
</t>
  </si>
  <si>
    <t>5nVsN512P1ihIAlGnEShZx</t>
  </si>
  <si>
    <t>Tijdens gesprekken met medewerkers, moet de beoordelaar de inhoud van de documenten direct toetsen aan de hand van de getuigenis van de medewerker en de verificatieprocedure van de producent. De informatie opgenomen in het document moet volledig en juist zijn. Als er geen gesprekken mogelijk zijn, moet de beoordelaar controleren of aan de eisen wordt voldaan door middel van documentcontrole.
De beoordelaar moet details rapporteren over minimumloon, arbeidsuren en het maximale aantal arbeidsuren per week.
De beoordelaar moet informatie over uitbesteed werk met betrekking tot deze P&amp;C opvragen en controleren.</t>
  </si>
  <si>
    <t>7vh4rzn69GDVBFTuIYGSFw</t>
  </si>
  <si>
    <t>06.05</t>
  </si>
  <si>
    <t>6KM1RjCbeVlgTJCOIAUPpj</t>
  </si>
  <si>
    <t>Informatie over de volledige naam, de nationaliteit en de geboortedatum van de medewerker wordt geverifieerd door de werkgever vóór de indiensttreding en is correct opgenomen in de documenten met algemene voorwaarden van de medewerker.</t>
  </si>
  <si>
    <t>7uFARiArDWVaYTqBEaSPrc</t>
  </si>
  <si>
    <t>Er moet een verificatieprocedure of -methode zijn voor de informatie die is opgenomen in de documenten met algemene voorwaarden van de medewerker (bijv. controle van identiteitsbewijs van medewerker, werkvergunning, werkregistratiekaart, lidmaatschapskaart van vakbond, etc., met een kopie in het dossier) om de informatie voor alle medewerkers te verifiëren, met inbegrip van medewerkers die zeer kortdurend worden ingezet.
Voor uitbesteed werk geldt dat de informatie moet worden opgenomen in het register (lijst van de personen die werken op de productielocatie), dat beschikbaar wordt gesteld aan de beoordelaar.</t>
  </si>
  <si>
    <t xml:space="preserve">Tijdens gesprekken met medewerkers, moet de beoordelaar de inhoud van de documenten direct toetsen aan de hand van de getuigenis van de medewerker en de verificatieprocedure van de producent. De informatie opgenomen in het document moet volledig en juist zijn. Als er geen gesprekken mogelijk zijn, moet de beoordelaar controleren of aan de eisen wordt voldaan door middel van documentcontrole.
Als het verificatieproces niet wordt gedocumenteerd, moet een gedetailleerde verbale uitleg van de verificatie door de producent, samen met gedocumenteerd bewijs worden verstrekt.
De beoordelaar moet informatie over uitbesteed werk met betrekking tot deze P&amp;C opvragen en controleren.
</t>
  </si>
  <si>
    <t>7iB0AdjwaAwIoJhCjExqqN</t>
  </si>
  <si>
    <t>Tijdens gesprekken met medewerkers, moet de beoordelaar de inhoud van de documenten direct toetsen aan de hand van de getuigenis van de medewerker en de verificatieprocedure van de producent. De informatie opgenomen in het document moet volledig en juist zijn. Als er geen gesprekken mogelijk zijn, moet de beoordelaar controleren of aan de eisen wordt voldaan door middel van documentcontrole.
Als het verificatieproces niet wordt gedocumenteerd, moet een gedetailleerde verbale uitleg van de verificatie door de producent, samen met gedocumenteerd bewijs worden verstrekt.
De beoordelaar moet informatie over uitbesteed werk met betrekking tot deze P&amp;C opvragen en controleren.</t>
  </si>
  <si>
    <t>1c9fEucPgLEBwZcAB3PJnL</t>
  </si>
  <si>
    <t>06.04</t>
  </si>
  <si>
    <t>GRWzi8M3UZSjXjuKRAfLl</t>
  </si>
  <si>
    <t>Voor elke medewerker is een document beschikbaar met de arbeidsvoorwaarden, dat is opgesteld vanaf het moment dat de arbeidsrelatie is gestart.</t>
  </si>
  <si>
    <t>aG4IkGjVktLagzsOyXmZb</t>
  </si>
  <si>
    <t>De term “document met arbeidsvoorwaarden” wijst op een schriftelijke registratie, zoals een contract, een aanstellingsbrief, korte afspraken of een ander soort registratie die details geeft over de afgesproken arbeidsvoorwaarden. Het bewijs kan bestaan uit diverse documenten met de informatie.
Om te voldoen, is het vereist dat:
\- documenten moeten worden begrepen door medewerkers (d.w.z. beschikbaar in de taal die het meest wordt gesproken door het personeel, of met bewijs dat aantoont dat medewerkers het document hebben begrepen);
\- de medewerker moet een kopie hebben en/of deze documenten moeten toegankelijk zijn.
\- documenten moeten een datum van aanvaarding van de overeenkomst bevatten en de begindatum van het dienstverband;
\- indien schriftelijk, moet de overeenkomst worden ondertekend en gedateerd door de medewerker.
Voor uitbesteed werk geldt dat er een document moet zijn van de producent voor onderaannemers en/of uitzendkrachten waarin de werknemer in onderaanneming wordt geïnstrueerd over de scope en omstandigheden van het werk, met details over de (van toepassing zijnde) informatie. Het document moet beschikbaar zijn in de taal of talen die het meest wordt of worden gesproken door het personeel en/of pictogrammen.
De directe werkgever (onderaannemer) moet de producent een samenvatting (document) beschikbaar stellen van de toegepaste arbeidsvoorwaarden. Informatie die als vertrouwelijk wordt beschouwd, moet worden beschreven in algemene termen (bijv. loon of bonussen moeten worden beschreven als uurtarieven of ten minste betaling van het minimumloon aangeven).
Er moet een document zijn met algemene voorwaarden als gevangenisarbeid wordt gebruikt.
Er moeten afzonderlijke documenten zijn met algemene voorwaarden wanneer familieleden of medewerkers ook worden ingehuurd.</t>
  </si>
  <si>
    <t xml:space="preserve">De beoordelaar moet de geldigheid van de gebruikte registraties controleren en, indien mogelijk, toetsen aan de hand van het gesprek met de medewerker. Als gesprekken niet mogelijk zijn, moet de beoordelaar controleren of aan deze P&amp;C wordt voldaan door middel van documentcontrole.
De beoordelaar moet informatie over uitbesteed werk met betrekking tot deze P&amp;C opvragen en controleren.
</t>
  </si>
  <si>
    <t>nLQp6Z2dA0ba8MNAiLJ6s</t>
  </si>
  <si>
    <t>De beoordelaar moet de geldigheid van de gebruikte registraties controleren en, indien mogelijk, toetsen aan de hand van het gesprek met de medewerker. Als gesprekken niet mogelijk zijn, moet de beoordelaar controleren of aan deze P&amp;C wordt voldaan door middel van documentcontrole.
De beoordelaar moet informatie over uitbesteed werk met betrekking tot deze P&amp;C opvragen en controleren.</t>
  </si>
  <si>
    <t>1QXyVfdBIBo1vUMDJvmkto</t>
  </si>
  <si>
    <t>06.03</t>
  </si>
  <si>
    <t>FBRz4a7QQMCZLXjLRXikT</t>
  </si>
  <si>
    <t>Alle gecontracteerde arbeidsbureaus en onderaannemers van werk zijn juridisch geautoriseerd om te werken en/of geregistreerd bij arbeidsinstanties, wanneer een dergelijke registratie bestaat.</t>
  </si>
  <si>
    <t>1JszLHsWpyi86eozDyPLOe</t>
  </si>
  <si>
    <t>De term “gecontracteerd” moet alle organisaties omvatten die door de producent in het jaar vóór (of sinds de laatste) beoordeling zijn gebruikt.
De term “registratie” omvat wettelijke standaardvergunningen en officiële bedrijfsregistratie van overheidsinstanties om als een juridische entiteit, individuele onderaannemer of bedrijf te opereren. De producent moet een verificatieproces of -methode voorhanden hebben om de registratie die arbeidsbureaus en onderaannemers gebruiken, te controleren (bijv. controle van de licentie, bedrijfsregistratie, vergunningen en registratiedocumenten, indien beschikbaar, etc.).
De producent moet exemplaren bewaren van de verificatiebronnen (bijv. documenten, kopieën, certificering, etc.).</t>
  </si>
  <si>
    <t xml:space="preserve">De beoordelaar moet de validiteit van de gebruikte verificatiebronnen controleren en toetsen aan de hand van het contract dat is ondertekend met de arbeidsbureaus en/of onderaannemers en het gesprek met de producent.
</t>
  </si>
  <si>
    <t>28h0o0cSIJtD06wm9OzLvK</t>
  </si>
  <si>
    <t>wBEPtgHvVdAw5AnSADfam</t>
  </si>
  <si>
    <t>06.02</t>
  </si>
  <si>
    <t>25rcWgjqWGERt1IfXa5ph4</t>
  </si>
  <si>
    <t>Alle medewerkers hebben het werk vrijwillig en vrij op zich genomen:
\- zonder onder druk gezet, gedwongen of geïntimideerd te zijn;
\- zonder verplicht te zijn om een vergoeding (direct of indirect) te betalen of gerelateerde kosten voor recruitment of aanbetalingen te doen, financiële garanties of het in borg geven van persoonlijke bezittingen om in dienst te komen;
\- met inzicht in en vrijwillige instemming met het document met de arbeidsvoorwaarden.</t>
  </si>
  <si>
    <t>4ff7OgPhUZQJO7PXKCbReW</t>
  </si>
  <si>
    <t xml:space="preserve">Details van de indienstneming op de productielocatie moeten beschikbaar worden gesteld (gedocumenteerd of verbaal), waarbij wordt aangegeven wanneer het werk wordt aanvaard en door wie.
Als gevangenisarbeid wordt gebruikt, moet er bewijs zijn dat al het werk vrijwillig is uitgevoerd, d.w.z. elke medewerker moet een gestandaardiseerd toestemmingsformulier krijgen van de producent en dit ondertekenen om aan te geven dat hij instemt om te werken. Het formulier moet het loon en de werkomstandigheden aangeven. De producent moet arbeidsvoorwaarden aanbieden die soortgelijk zijn aan het werken buiten de gevangenis.
Als familieleden van de medewerker zijn ingehuurd, moet de beoordelaar controleren of de familieleden (partner, kinderen of andere familieleden van de medewerker) afzonderlijk en vrijwillig zijn aangenomen.
De term “schuldslavernij” verwijst naar een schuld die nooit kan worden ingelost als gevolg van de condities, voorwaarden en omstandigheden van de schuld.
In het geval van uitbesteed werk, waar wetgeving onderaannemers toestaat om vergoedingen in rekening te brengen, mogen deze niet leiden tot situaties van gedwongen of verplichte arbeid (d.w.z. schuldslavernij of gedwongen arbeid) en moet de producent gedocumenteerde informatie direct opvragen van de directe werkgever en zijn uitbestede werk over deze P&amp;C. Als een afwijking wordt gevonden, moet de producent elk geval documenteren, evenals de herstelmaatregelen die zijn genomen.
</t>
  </si>
  <si>
    <t xml:space="preserve">De beoordelaar moet elke gesloten overeenkomst over wervingsvergoedingen of provisie in ruil voor geld of loon voor eten, onderdak of andere diensten controleren, en moet verzoeken om een verklaring over eventuele uitstaande schulden en registratie van betalingen door de medewerkers. Deze informatie moet, indien mogelijk, getoetst worden aan de hand van gesprekken. Handtekeningen en identiteit van de medewerkers moeten worden getoetst in overeenstemming met de bemonsteringsregels van het GRASP-document en, indien mogelijk, aan de hand van gesprekken.
Aspecten die bij het toetsen aan de hand van gesprekken in overweging moeten worden genomen: niet-nagekomen beloftes over arbeidsvoorwaarden, contractvervanging, meer beloofd dan geleverd, contract in een taal die de medewerker niet begrijpt of spreekt, contract of inhoud ervan nooit aan medewerker getoond.
De beoordelaar moet informatie over uitbesteed werk met betrekking tot deze P&amp;C opvragen en controleren.
</t>
  </si>
  <si>
    <t>3PZFbxrO2SbhAhzMifmoqP</t>
  </si>
  <si>
    <t>De beoordelaar moet elke gesloten overeenkomst over wervingsvergoedingen of provisie in ruil voor geld of loon voor eten, onderdak of andere diensten controleren, en moet verzoeken om een verklaring over eventuele uitstaande schulden en registratie van betalingen door de medewerkers. Deze informatie moet, indien mogelijk, getoetst worden aan de hand van gesprekken. Handtekeningen en identiteit van de medewerkers moeten worden getoetst in overeenstemming met de bemonsteringsregels van het GRASP-document en, indien mogelijk, aan de hand van gesprekken.
Aspecten die bij het toetsen aan de hand van gesprekken in overweging moeten worden genomen: niet-nagekomen beloftes over arbeidsvoorwaarden, contractvervanging, meer beloofd dan geleverd, contract in een taal die de medewerker niet begrijpt of spreekt, contract of inhoud ervan nooit aan medewerker getoond.
De beoordelaar moet informatie over uitbesteed werk met betrekking tot deze P&amp;C opvragen en controleren.</t>
  </si>
  <si>
    <t>1UsFNQjqnI4NREyezoXBqD</t>
  </si>
  <si>
    <t>06.01</t>
  </si>
  <si>
    <t>3q3kli8UHF9aPoV3aJLY4k</t>
  </si>
  <si>
    <t xml:space="preserve">Alle medewerkers hebben het recht om op de productielocatie te werken en de toegewezen activiteiten uit te voeren.  </t>
  </si>
  <si>
    <t>781bau86BzU3yuv5hyY5xT</t>
  </si>
  <si>
    <t>Voor elke medewerker geldt dat de producent informatie moet hebben over het recht om te werken en moet een verificatieprocedure of -methode hebben om dit recht om te werken te beoordelen, met inbegrip van bijv. werkvergunningen (indien vereist voor mensen met andere nationaliteit), wettelijke minimumleeftijd voor toelating tot arbeidsproces (voor jonge medewerkers), toestemming van ouders voor medewerkers met een wettelijke minimumleeftijd voor toelating tot het arbeidsproces (indien de wet dit vereist), verblijfsvergunningen, werkkaarten, of andere documenten met relevante informatie.
Voor familiebedrijven zonder ingehuurde medewerkers geldt dat “medewerkers” verwijst naar de gezinsleden die op het bedrijf werken.
Elk(e) identiteitsbewijs, vergunning of document om deze voorwaarde te verifiëren, moet altijd onmiddellijk worden teruggegeven aan de medewerker.
Voor agrarisch werk in onderaanneming geldt dat de producent een lijst met medewerkers moet hebben opgevraagd waaruit blijkt dat van elke medewerker het recht om te werken is gecontroleerd door de directe werkgever (bijv. aan de hand van vergunning, paspoort, identiteitsbewijs, etc.).</t>
  </si>
  <si>
    <t xml:space="preserve">De beoordelaar moet de geldigheid van het gebruikte bewijs controleren en, indien mogelijk, toetsen aan de hand van het gesprek met de medewerker. Als er geen gesprekken mogelijk zijn, moet de beoordelaar de relevante documenten controleren. Als het verificatieproces niet wordt gedocumenteerd, is een gedetailleerde verbale uitleg door de producent vereist, samen met enig gedocumenteerd bewijs.
De beoordelaar moet informatie over uitbesteed werk met betrekking tot deze P&amp;C opvragen en controleren.
</t>
  </si>
  <si>
    <t>2Qdjx9Bh84rwMQxPkUom0T</t>
  </si>
  <si>
    <t>De beoordelaar moet de geldigheid van het gebruikte bewijs controleren en, indien mogelijk, toetsen aan de hand van het gesprek met de medewerker. Als er geen gesprekken mogelijk zijn, moet de beoordelaar de relevante documenten controleren. Als het verificatieproces niet wordt gedocumenteerd, is een gedetailleerde verbale uitleg door de producent vereist, samen met enig gedocumenteerd bewijs.
De beoordelaar moet informatie over uitbesteed werk met betrekking tot deze P&amp;C opvragen en controleren.</t>
  </si>
  <si>
    <t>79P2YlIaBbTYuLX5kn7gmT</t>
  </si>
  <si>
    <t>05.02</t>
  </si>
  <si>
    <t>2SxOoVWbEHQ7FM1i5S9QFS</t>
  </si>
  <si>
    <t xml:space="preserve">Met inachtneming van eventuele verschillen tussen nationale en lokale wetgeving en GRASP, hanteert de producent altijd het hogere niveau van bescherming voor zijn medewerkers. </t>
  </si>
  <si>
    <t>4LPi7CwE8zLUSKO5fk4tUp</t>
  </si>
  <si>
    <t>De term “hoger niveau van bescherming” verwijst naar de regelgeving die betere bescherming of voordelen biedt aan de medewerker.</t>
  </si>
  <si>
    <t xml:space="preserve">De beoordelaar moet het bewijs gepresenteerd krijgen van GRASP-toepassing of het bewijs van schending van de wet. In beide gevallen moet een verslag worden opgenomen dat direct moet worden gecommuniceerd met GLOBALG.A.P.
</t>
  </si>
  <si>
    <t>seSMMRr8dVZQE1tIIM2oM</t>
  </si>
  <si>
    <t>2efu6CRg9BprsT9UGczVg5</t>
  </si>
  <si>
    <t>2eqj1B1ZG1aYK9JZ0Yoe4U</t>
  </si>
  <si>
    <t>05.01</t>
  </si>
  <si>
    <t>4jQTYyJXbzmV6xSxxzGP0I</t>
  </si>
  <si>
    <t>De medewerkers en de werknemersvertegenwoordiging krijgen eenvoudige en bijgewerkte informatie over minimumloon, arbeidsuren, pauzes, zwangerschaps- en ziekteverlof, intimidatie en discriminatie, vrijheid van vereniging, vakantie, vakbonden, en contactpersonen bij lokale arbeidsinstanties.</t>
  </si>
  <si>
    <t>WQ9BQuiuLrGvLNnIfvVvy</t>
  </si>
  <si>
    <t xml:space="preserve">De informatie moet ook beschikbaar zijn voor al het uitbestede werk.
De term “eenvoudig” vereist dat toegankelijkheid en instructie voor toegang beschikbaar wordt gesteld, indien nodig. Bijv. als toegang elektronisch beschikbaar wordt gesteld, moet een apparaat zoals een computer altijd worden aangesloten en beschikbaar zijn, en moeten medewerkers instructies hebben ontvangen over de bediening van het apparaat. Als schriftelijke informatie zoals nationale interpretatierichtlijnen of pictogramgegevens wordt weergegeven, moet de informatie beschikbaar zijn in de taal die het meest wordt gesproken door het personeel.
De term “bijgewerkt” vereist dat informatie afkomstig is van de meest recente en van toepassing zijnde regelgeving met betrekking tot de onderwerpen van de criteria.
</t>
  </si>
  <si>
    <t xml:space="preserve">De beoordelaar moet, indien mogelijk, gebruikmaken van gesprekken met medewerkers om te controleren hoe de informatie beschikbaar is gesteld. Als gesprekken niet mogelijk zijn, moet de beoordelaar controleren of aan deze P&amp;C is voldaan door middel van documentcontrole en gesprekken met de werknemersvertegenwoordiging. De beoordelaar moet worden voorzien van de relevante documenten of pictogrammen en controleren of deze altijd toegankelijk zijn voor medewerkers en uitbesteed werk (bijv. informatie wordt weergegeven in gemeenschappelijke ruimtes waar medewerkers pauzeren).
</t>
  </si>
  <si>
    <t>54dPs5U6gBeP4afltpfCE9</t>
  </si>
  <si>
    <t>1fCDpR8Tble3y6GAsbA5SQ</t>
  </si>
  <si>
    <t>04.05</t>
  </si>
  <si>
    <t>6rWTDm2B11EWOf3FyZBjgv</t>
  </si>
  <si>
    <t>Het mensenrechtenbeleid wordt elke drie jaar gecontroleerd, of telkens wanneer er een wijziging is in de arbeidswetgeving, of een verandering in de GRASP-add-on, afhankelijk van wat zich eerst voordoet.</t>
  </si>
  <si>
    <t>7qo9ScmLbiuqZWchSZc6FE</t>
  </si>
  <si>
    <t xml:space="preserve">Voor controle elke drie jaar, moet de beoordelaar controleren of veranderingen zijn opgetreden in de arbeidswetgeving die het beleid regelt in het mensenrechtenbeleid van de producent.
Voor revisie na een update van de nationale interpretatierichtlijn van GRASP, moet de beoordelaar controleren of er veranderingen zijn in de nationale interpretatierichtlijn die van invloed zijn op het mensenrechtenbeleid van de producent.
Voor producentengroepen volgens Optie 2 geldt dat de inhoud elke drie jaar moet worden gecontroleerd op QMS-niveau, of eerder indien noodzakelijk. </t>
  </si>
  <si>
    <t xml:space="preserve">De beoordelaar moet de datum van de controle en eventuele opgenomen wijzigingen controleren. Deze wijzigingen moeten worden weergegeven in de documenten en de gepresenteerde informatie.
</t>
  </si>
  <si>
    <t>6fz1ZcgpxCeEz3mRGrevNc</t>
  </si>
  <si>
    <t>7geNs0j1gKJkrzJeivUc5B</t>
  </si>
  <si>
    <t>18hg0Wx3h9CUGZ5iIEVXGK</t>
  </si>
  <si>
    <t>04.04</t>
  </si>
  <si>
    <t>7JsD5lEyqSFOZ2PVyJz48F</t>
  </si>
  <si>
    <t>106X61fjRUuU5ncWGbzgm6</t>
  </si>
  <si>
    <t>Deze communicatie moet plaatsvinden voordat een contract wordt gesloten met de zakenpartner en dit moet worden gedocumenteerd.
Voor Optie 2 kan de communicatie worden beheerd en gecommuniceerd op het niveau van het kwaliteitsbeheersysteem (QMS) maar moet worden gedocumenteerd op het niveau van het lid van de producentengroep en de onderaannemer.
Er moet gedocumenteerd bewijs zijn dat het beleid is gecommuniceerd en dat het is bevestigd. De beoordelaar moet dit gedocumenteerde bewijs inspecteren (bijv. een ondertekend document met bevestiging van het beleid, communicatie in contracten, etc.).
Voor onderaannemers die aanwezig zijn op de productielocatie (of medewerkers in onderaanneming, als de onderaannemer niet aanwezig is), geldt dat de producent een kopie van het mensenrechtenbeleid van de producent beschikbaar moet stellen en moet uitleggen dat het mogelijk is om klachten in te dienen via de klachtenprocedure van het bedrijf.
Voor bezoekers en andere onderaannemers die de productielocatie bezoeken, geldt dat de producent zijn zerotolerancebeleid met betrekking tot afwijkingen van zijn mensenrechtenbeleid en lokale wetgeving tijdens aanwezigheid op het bedrijf moet communiceren. De producent is verplicht dit te monitoren.</t>
  </si>
  <si>
    <t xml:space="preserve">De beoordelaar moet documentcontrole en een gesprek met de producent gebruiken om te controleren hoe het mensenrechtenbeleid is gecommuniceerd. De beoordelaar moet de communicatiemiddelen voor bezoekers en andere onderaannemers controleren. De beoordelaar evalueert het monitoringsysteem voor bezoekers en andere onderaannemers.
</t>
  </si>
  <si>
    <t>59rvtmSodx96vNiWaBpI7r</t>
  </si>
  <si>
    <t>18SAx6TL2CCMJBjVfiJQD1</t>
  </si>
  <si>
    <t>04.03</t>
  </si>
  <si>
    <t>3Rs2Dj2WgixuxQPcmqboej</t>
  </si>
  <si>
    <t>Al het toezichthoudende personeel wordt geïnformeerd over de inhoud van het mensenrechtenbeleid.</t>
  </si>
  <si>
    <t>5ysbmOIvkCfEmNHBBO2Hmr</t>
  </si>
  <si>
    <t xml:space="preserve">De term “geïnformeerd” vereist dat bijv. aan al het leidinggevend personeel een kopie van het mensenrechtenbeleid van de producent beschikbaar wordt gesteld, of een uitleg van het mensenrechtenbeleid van de producent wordt opgenomen in de inwerkprocedure van elk nieuw lid van het leidinggevend personeel.
De term “inhoud” moet betrekking hebben op bijv. een uitleg van de verschillende rechten die zijn inbegrepen en een uitleg van de klachtenprocedure om schending van deze rechten aan te kaarten.
De term “toezichthoudend personeel” verwijst naar elk personeelslid dat in contact is met medewerkers of met toezichthoudende taken op de productielocatie (d.w.z. voorman, manager, opzichter, etc.). Als de producent niet beschikt over dergelijk personeel, moet de producent kennis hebben van de GRASP-criteria met betrekking tot dit thema.
Als een producent uitsluitend werkt met uitbesteed werk, moet een liaisonmanager voor GRASP worden geïnformeerd.
</t>
  </si>
  <si>
    <t xml:space="preserve">Informatie moet gedocumenteerd worden, en getoetst bewijs is vereist (bijv. handtekening ter bevestiging van ontvangst van kopie, getuigenis van leidinggevend personeel, etc.).
</t>
  </si>
  <si>
    <t>1I2lvoMa3TWCWbPOI8a06k</t>
  </si>
  <si>
    <t>6Do8vAYP3N7Xv7Vfnwf97M</t>
  </si>
  <si>
    <t>04.02</t>
  </si>
  <si>
    <t>7xWBz3lMZAF3Ju9KAzdFKd</t>
  </si>
  <si>
    <t xml:space="preserve">Er wordt met alle medewerkers gecommuniceerd over de inhoud van het mensenrechtenbeleid van de producent. </t>
  </si>
  <si>
    <t>2X9GcJzSoWSpTK6AfXL0Xj</t>
  </si>
  <si>
    <t>De term “gecommuniceerd” vereist dat informatie altijd beschikbaar is in de heersende taal of talen van het personeel en/of pictogrammen (met name voor medewerkers die niet kunnen lezen), bijv. op uithangborden op het bedrijf, hand-outs die direct aan medewerkers/onderaannemers worden gegeven (bewijs van toegankelijkheid van hand-outs moet worden geleverd).
Als de inhoud wordt weergegeven, moet deze in een openbare ruimte voor alle medewerkers beschikbaar zijn (bijv. ruimte waar wordt gepauzeerd, gegeten of omgekleed, etc.) en er moet worden aangegeven waar klachten ingediend kunnen worden.</t>
  </si>
  <si>
    <t xml:space="preserve">De beoordelaar moet gebruikmaken van gesprekken met medewerkers, indien van toepassing, om te controleren hoe het mensenrechtenbeleid is gecommuniceerd. Als gesprekken niet mogelijk zijn, moet de beoordelaar controleren of aan deze P&amp;C is voldaan door middel van documentcontrole en gesprekken met de werknemersvertegenwoordiging.
Voor onderaannemers die aanwezig zijn op de productielocatie (of medewerkers in onderaanneming, als de onderaannemer niet aanwezig is), geldt dat de producent een kopie van het mensenrechtenbeleid van de producent beschikbaar moet stellen en moet uitleggen dat het mogelijk is om schendingen door de zakenpartner aan te kaarten via de klachtenprocedure. 
De beoordelaar moet informatie over uitbesteed werk met betrekking tot deze P&amp;C opvragen en controleren.
</t>
  </si>
  <si>
    <t>5QlqV0nuBakmWh8AX0IROm</t>
  </si>
  <si>
    <t>De beoordelaar moet gebruikmaken van gesprekken met medewerkers, indien van toepassing, om te controleren hoe het mensenrechtenbeleid is gecommuniceerd. Als gesprekken niet mogelijk zijn, moet de beoordelaar controleren of aan deze P&amp;C is voldaan door middel van documentcontrole en gesprekken met de werknemersvertegenwoordiging.
Voor onderaannemers die aanwezig zijn op de productielocatie (of medewerkers in onderaanneming, als de onderaannemer niet aanwezig is), geldt dat de producent een kopie van het mensenrechtenbeleid van de producent beschikbaar moet stellen en moet uitleggen dat het mogelijk is om schendingen door de zakenpartner aan te kaarten via de klachtenprocedure. 
De beoordelaar moet informatie over uitbesteed werk met betrekking tot deze P&amp;C opvragen en controleren.</t>
  </si>
  <si>
    <t>5QYYzcS5RynnmhMFO3IxSb</t>
  </si>
  <si>
    <t>04.01</t>
  </si>
  <si>
    <t>WgCSRf9tJbw8j93staCwY</t>
  </si>
  <si>
    <t xml:space="preserve">De producent hanteert een beleid ten aanzien van de bescherming van mensenrechten en voldoet hieraan; dit beleid bevestigt de rechten van de fundamentele arbeidsverdragen van de Internationale Arbeidsorganisatie (IAO) en richt zich tegen elke vorm van gedwongen arbeid, corruptie, lijfstraffen, intimidatie of misbruik, en discriminatie en ondersteunt goede arbeidsomstandigheden, sociale praktijken en mensenrechten voor alle medewerkers. </t>
  </si>
  <si>
    <t>5NIkDzNkRiD93rSotN7DdE</t>
  </si>
  <si>
    <t>Het mensenrechtenbeleid van de producent moet in ieder geval het volgende aangeven:
1\. De producent volgt alle lokale wet- en regelgeving.
2\. De producent respecteert de rechten van medewerkers opgenomen in de fundamentele arbeidsverdragen van de Internationale Arbeidsorganisatie (IAO).
3\. De producent verplicht zich tot het respecteren van de mensenrechten zoals aangegeven in de leidende beginselen inzake bedrijfsleven en mensenrechten van de VN.
4\. De producent vermijdt en is niet betrokken bij het ondersteunen of tolereren van discriminatie in werkgelegenheidspraktijken.
5\. De producent ondersteunt of tolereert geen enkele toepassing van of dreiging met lijfstraffen, geestelijke of lichamelijke dwang, pesten, intimidatie of misbruik, van welke soort dan ook.
6\. De producent controleert of geen enkele medewerker in schuldslavernij wordt gehouden of gedwongen wordt om te werken voor een werkgever, recruiter of andere entiteit om schulden af te betalen.
7\. De producent verbiedt elke betrokkenheid bij enige handeling van corruptie, afpersing, verduistering, evenals enige vorm van omkoping, zowel direct als indirect.
Voor familiebedrijven zonder ingehuurde medewerkers geldt dat “medewerkers” verwijst naar de gezinsleden die op het bedrijf werken.
\- De bevestiging van het beleid van de rechten opgenomen in de fundamentele arbeidsverdragen van de Internationale Arbeidsorganisatie (IAO) moet expliciet de volgende verdragen en bijbehorende aanbevelingen omvatten (zelfs als deze niet zijn geratificeerd door de overheid): 29 en 105 en Aanbeveling 35 (Gedwongen of verplichte arbeid), 87 (Vrijheid van vereniging), 98 (Het recht zich te organiseren en collectief te onderhandelen), 100 en 111 en Aanbevelingen 90 en 111 (Gelijke beloning van mannelijke en vrouwelijke arbeidskrachten; Discriminatie in arbeid en beroep), 138 en Aanbeveling 146 (Minimumleeftijd), 182 en Aanbeveling 190 (Ergste vormen van kinderarbeid), 81 (Arbeidsinspectie), 122 (Werkgelegenheidsbeleid).
\- Het beleid moet blijk geven van inzicht in het feit dat de leidende beginselen inzake bedrijfsleven en mensenrechten van de VN verwijzen naar waardigheid, eerlijkheid, gelijkheid, respect en onafhankelijkheid.
\- Het beleid moet elke medewerker het recht geven om klachten in te dienen met betrekking tot schending van deze verklaring met behulp van een vertrouwelijke klachtenprocedure zonder angst voor represailles en moet ervoor zorgen dat deze klachten tijdig worden opgelost.
\- Na het communiceren van dit beleid, verwacht de producent dat elke onderaannemer voor agrarische werk als bedrijfspartner volledig voldoet aan dezelfde verplichtingen.
\- De producent moet accepteren dat als verificatie van een GRASP-beoordeling aantoont dat dit beleid is geschonden, dit wordt beschouwd als een afwijking van deze P&amp;C.</t>
  </si>
  <si>
    <t xml:space="preserve">De beoordelaar moet het bestaan van het beleid verifiëren en moet controleren of er tijdens de beoordeling afwijkingen zijn die een van bovenstaande doelstellingen schenden. De beoordelaar moet deze criteria dan becommentariëren en deze ook scoren als afwijking in deze P&amp;C.
Voor producentengroepen geldt dat het beleid op groepsniveau kan worden ontwikkeld, maar dat op het niveau van het lid van de producentengroep moet worden gecontroleerd of aan de eisen wordt voldaan.
</t>
  </si>
  <si>
    <t>58cJmy1kh77tn2J4Hpf3MA</t>
  </si>
  <si>
    <t>De beoordelaar moet het bestaan van het beleid verifiëren en moet controleren of er tijdens de beoordeling afwijkingen zijn die een van bovenstaande doelstellingen schenden. De beoordelaar moet deze criteria dan becommentariëren en deze ook scoren als afwijking in deze P&amp;C.
Voor producentengroepen geldt dat het beleid op groepsniveau kan worden ontwikkeld, maar dat op het niveau van het lid van de producentengroep moet worden gecontroleerd of aan de eisen wordt voldaan.</t>
  </si>
  <si>
    <t>1fPzYRqGLyZOy1llb5Vtlb</t>
  </si>
  <si>
    <t>03.07</t>
  </si>
  <si>
    <t>6w5TR8dMAj4auQg0sr8td0</t>
  </si>
  <si>
    <t>Een beknopt verslag van klachten in de afgelopen 24 maanden wordt bewaard om aan te tonen dat deze zijn ontvangen en aangepakt.</t>
  </si>
  <si>
    <t>7lWsTLpTvjNWtd0Ddy0ihB</t>
  </si>
  <si>
    <t>De registratie moet een beknopt verslag omvatten dat aangeeft welke klachten zijn opgelost, de periode waarbinnen de klacht is opgelost, bericht aan de medewerker over de status en de eindbeslissing.
Als er verbaal ingediende klachten zijn die direct zijn opgelost, moet het verslag ten minste de kwestie of het thema aangeven en de persoon die de klacht heeft opgelost.</t>
  </si>
  <si>
    <t xml:space="preserve">De beoordelaar moet, indien mogelijk, controleren of aan deze P&amp;C wordt voldaan in gesprekken met de medewerkers. Als gesprekken niet mogelijk zijn, moet de beoordelaar controleren of aan de eisen wordt voldaan aan de hand van documentcontrole en gesprekken met de werknemersvertegenwoordiging en producent. Als de klachtenprocedure niet is gebruikt door medewerkers, moet de beoordelaar controleren of informatie over niet-vergelding en afwezigheid van boetes duidelijk is onder de medewerkers. Dit moet worden opgenomen in het GRASP-verslag.
</t>
  </si>
  <si>
    <t>7M8kd0W9wjpA8V5QSHHaVd</t>
  </si>
  <si>
    <t>72vqg1gXC6oRBqiD9PPtAO</t>
  </si>
  <si>
    <t>5zn5rvPKBMqVZFwtGJoNJG</t>
  </si>
  <si>
    <t>03.06</t>
  </si>
  <si>
    <t>19tlMWQaskVqc3GBA8bzlH</t>
  </si>
  <si>
    <t>De producent moet zich inspannen om een klacht op te lossen terwijl de medewerker nog in dienst is, tijdig en in verhouding tot de aard van de ingediende klacht.</t>
  </si>
  <si>
    <t>34GIR8ZyNqsEx2O0xq6wnQ</t>
  </si>
  <si>
    <t>De term “opgelost” moet een positief of negatief antwoord aanduiden, of geen oplossing met de uitleg waarom niet tot een oplossing is gekomen. Deze eis omvat de klachten van uitbesteed werk binnen de scope van het commerciële contract.
Wanneer klachten anoniem zijn, moet het antwoord worden opgenomen als een algemeen bericht dat wordt gepubliceerd op mededelingenborden voor medewerkers of plaatsen, zonder dat wordt verwezen naar enige medewerker/medewerker in onderaanneming.
Voor klachten van uitbesteed werk buiten het commerciële contract (volledige verantwoordelijkheid van de werkgever), geldt dat de oplossing informatie beschikbaar moet stellen aan de medewerker in onderaanneming over de juridische en officiële middelen voor het aankaarten van rechtenschendingen (bijv. minimumloon betaald door onderaannemer en niet de producent).
De term “tijdig” vereist dat klachten worden opgelost: voor ingehuurde arbeid: in het algemeen uiterlijk 30 dagen na indiening of voor de laatste dag van het dienstverband (als dit korter is dan 30 dagen na indiening); voor medewerkers in onderaanneming: 30 dagen na indiening of voor de laatste dag van het contract (als dit korter is dan 30 dagen na indiening).
Als een klacht niet kan worden opgelost binnen de aangegeven termijn, moet de reden voor de te late oplossing en bewijs van de kennisgeving van de oplossing worden gedocumenteerd voor controle door de beoordelaar. Voorbeelden van documentatie omvatten bewijs dat de oplossing was opgenomen in de laatste salarisstrook, binnen 30 dagen was gemaild, of dat er geen oplossing mogelijk was en dat de medewerker hiervan op de hoogte was gesteld.
Als er een werknemersvertegenwoordiging is, moet de producent de vertegenwoordiger(s) op de hoogte stellen van de klachten en uitkomsten.</t>
  </si>
  <si>
    <t xml:space="preserve">De beoordelaar moet, indien mogelijk, controleren of aan deze P&amp;C wordt voldaan in gesprekken met de medewerkers. Als gesprekken niet mogelijk zijn, moet de beoordelaar controleren of aan de eisen wordt voldaan aan de hand van documentcontrole en gesprekken met de werknemersvertegenwoordiging en producent.
</t>
  </si>
  <si>
    <t>1DXT5oU3nI7HrnWiwb1VIc</t>
  </si>
  <si>
    <t>6MMc5tDcp0zKsLhBH5DeER</t>
  </si>
  <si>
    <t>03.05</t>
  </si>
  <si>
    <t>5EZNGVwRpHWcyHy4OonhI</t>
  </si>
  <si>
    <t>Er zijn een of meer naar behoren openbaar gemaakte plaatsen waar klachten ingediend kunnen worden, waarvan er ten minste één onafhankelijk behoort te zijn van het leidinggevende personeel.</t>
  </si>
  <si>
    <t>MpDqYsMNKlaPRIRquYjJC</t>
  </si>
  <si>
    <t>Mogelijke plaatsen om klachten in te dienen, zijn: een locatie op het bedrijf, een persoon/personen aangewezen om de klachten te ontvangen, of de werknemersvertegenwoordiging die medewerkers kunnen gebruiken, waar ze mee kunnen praten of aan wie ze kunnen vragen om een klacht in te dienen. Elke plaats waar een klacht kan worden ingediend, moet ook de optie bieden om een klacht anoniem in te dienen.
Als medewerkers zich gewoonlijk op het veld bevinden met beperkte toegang tot de bedrijfsgebouwen, moet een klacht kunnen worden ingediend bij een aangewezen persoon van de ploeg op het veld.
Als er een werknemersvertegenwoordiging is, behoort deze op de hoogte te worden gesteld van ontvangen klachten, zonder dat de vertrouwelijkheidsvereisten worden geschonden (er worden geen details gedeeld).
De term “naar behoren openbaar gemaakt” vereist dat de informatie over het bestaan en functioneren van de procedure publiekelijk beschikbaar en toegankelijk is, onder meer via kanalen die zijn gericht op degenen die hiervan gebruik willen maken. Ook moet de informatie beschikbaar worden gesteld in de taal die het meest gesproken wordt door het personeel en/of pictogrammen (met name voor medewerkers die niet kunnen lezen), bijv. uithangborden op het bedrijf, hand-outs die direct aan medewerkers/onderaannemers worden gegeven (bewijs van toegankelijkheid van hand-outs moet worden geleverd). Medewerkers moeten worden geïnformeerd over ten minste één klachtenkanaal dat onafhankelijk is van het leidinggevende personeel. Dit kan bijvoorbeeld bestaan uit de contactgegevens van een bestuurlijk klachtensysteem, van een niet-gouvernementele organisatie (ngo), of een andere organisatie van derden die bekend staat om het ondersteunen van medewerkers in geval van klachten.
De term “leidinggevend personeel” verwijst naar elk personeelslid dat in contact is met medewerkers of met toezichthoudende taken op de productielocatie (bijv. voorman, manager, opzichter, etc.). Als de producent niet beschikt over dergelijk personeel, moet de producent kennis hebben van de regelgeving.
De term “onafhankelijk van toezichthoudend personeel” verwijst naar een plaats of een persoon/personen/organisatie onafhankelijk van het management (d.w.z. telefoonnummer van een instantie, ngo of organisatie van een derde partij), zodat individuen met een klacht niet geïntimideerd kunnen worden door de aanname dat de bedrijfsvertegenwoordiger het enige aanspreekpunt is. Hier kan de medewerker een klacht indienen of intrekken.
Als er een werknemersvertegenwoordiging is, moet de producent de vertegenwoordiger(s) informeren over ontvangen of ingetrokken klachten, met behoud van de vertrouwelijkheid van de procedure.
Voorbeelden: Op een locatie, een plaats uit het zicht van leidinggevend personeel, op de plaats in het bedrijf waar wordt gegeten/gepauzeerd.
Als persoon/personen, de werknemersvertegenwoordiging. De producent kan bovendien een vertegenwoordiger van de gemeenschap of organisatie opnemen als een andere plaats om klachten in te dienen.</t>
  </si>
  <si>
    <t xml:space="preserve">De beoordelaar moet, indien mogelijk, controleren of aan deze P&amp;C wordt voldaan in gesprekken met de medewerkers. Als er geen gesprekken mogelijk zijn, moet de beoordelaar controleren of aan de eisen wordt voldaan door middel van documentcontrole.
</t>
  </si>
  <si>
    <t>7xQIu9XtI8TEVE8AU8Izo1</t>
  </si>
  <si>
    <t>15rmagqDILiL9OehElaZcF</t>
  </si>
  <si>
    <t>03.04</t>
  </si>
  <si>
    <t>6oMxfrCFXvW3rS2gcJEKmA</t>
  </si>
  <si>
    <t>Eenvoudige instructies over de klachtenprocedure worden beschikbaar gesteld aan alle medewerkers.</t>
  </si>
  <si>
    <t>58TmhrlgL9M0gjL3euEqri</t>
  </si>
  <si>
    <t>De term “eenvoudig” vereist dat alle communicatie beschikbaar is in de heersende taal of talen van het personeel. Als medewerkers niet kunnen lezen, moet de producent alternatieven beschikbaar stellen (bijv. pictogrammen of de mogelijkheid voor verbale instructies ad hoc).
De instructies moeten goed worden gecommuniceerd, bijv. door middel van displays op uithangborden op het bedrijf, hand-outs die direct aan medewerkers/onderaannemers worden gegeven (bewijs van toegankelijkheid van hand-outs moet worden geleverd), contracten en documentatie van medewerkers (bewijs dat medewerkers/onderaannemers een exemplaar hebben ontvangen van het document moet worden geleverd), en elektronische levering (met bewijs van ontvangst door de medewerker/onderaannemer). Wanneer instructies worden gepubliceerd, moet bewijs aantonen dat de producent duidelijk heeft aangegeven waar deze instructies te vinden zijn.
Alle nieuwe medewerkers moeten worden geïnstrueerd over de klachtenprocedure. De producent moet de medewerkers in ieder geval informeren over de procedure tijdens de eerste werkinstructies of tijdens de eerste bijeenkomst met medewerkers.
Medewerkers in onderaanneming moeten deze instructies ontvangen en het recht hebben om klachten in te dienen.</t>
  </si>
  <si>
    <t xml:space="preserve">De beoordelaar moet, indien mogelijk, controleren of aan deze P&amp;C wordt voldaan in gesprekken met de medewerkers. Als gesprekken niet mogelijk zijn, moet de beoordelaar controleren of aan deze P&amp;C wordt voldaan door middel van documentcontrole. De beoordelaar moet controleren of de taal waarin de instructie wordt gegeven, wordt begrepen door de medewerkers.
</t>
  </si>
  <si>
    <t>74JlWgnkjnlI8rDlEAMb04</t>
  </si>
  <si>
    <t>6uSpDnR3yQ5uar8BBVrZrv</t>
  </si>
  <si>
    <t>03.03</t>
  </si>
  <si>
    <t>6cMdTFv9q25nifzYJ7h11b</t>
  </si>
  <si>
    <t>De werknemersvertegenwoordiging is geïnstrueerd over hoe de procedure namens andere medewerkers kan worden gebruikt en over de rechten die zijn opgenomen in het mensenrechtenbeleid van de producent.</t>
  </si>
  <si>
    <t>4OpE10UmEqeeha2XAYmaFt</t>
  </si>
  <si>
    <t>De term “geïnstrueerd over” vereist dat aan de werknemersvertegenwoordiging wordt beschreven hoe de procedure kan worden gebruikt namens de medewerkers.
De werknemersvertegenwoordiging moet bewust worden gemaakt van het feit dat de medewerker de werknemersvertegenwoordiging moet autoriseren om een klacht namens hem/haar in te dienen.
De werknemersvertegenwoordiging moet bewust worden gemaakt van de verplichting om alle informatie vertrouwelijk te houden.
Indien van toepassing, moet een document worden opgeslagen waarin de medewerker toestemming geeft aan de werknemersvertegenwoordiging om namens hem/haar op te treden. Wanneer deze vertegenwoordiging wordt verzocht door de medewerker om de anonimiteit van de klager te beschermen, moet de procedure dit verzoek respecteren en verdergaan zonder dat dit van invloed is op de uitkomst.
Indien medewerkers niet kiezen voor een vorm van vertegenwoordiging, moeten medewerkers toestemming hebben om hulp te vragen aan andere collega’s. In deze gevallen, moet de liaisonmanager voor GRASP de informatie beschikbaar stellen aan de medewerker, de persoon of de organisatie (onafhankelijk van de producent) die is geselecteerd om hem/haar te ondersteunen bij het indienen van de klacht.</t>
  </si>
  <si>
    <t xml:space="preserve">Er moet gedocumenteerd bewijs beschikbaar zijn van de informatie die aan de werknemersvertegenwoordiging is gegeven.
De beoordelaar moet de gesprekken met medewerkers gebruiken (met inbegrip van de werknemersvertegenwoordiging, indien van toepassing) om te controleren hoe de klachtenprocedure is uitgelegd. Als gesprekken niet mogelijk zijn, moet de beoordelaar controleren of aan deze P&amp;C is voldaan door middel van documentcontrole en gesprekken met de werknemersvertegenwoordiging.
</t>
  </si>
  <si>
    <t>5urfMQplyrLGOXRqccX879</t>
  </si>
  <si>
    <t>6NzSDV2IsFOtacEOaj13Gl</t>
  </si>
  <si>
    <t>03.02</t>
  </si>
  <si>
    <t>54Uf16WN5JQGUYNFhBMfZy</t>
  </si>
  <si>
    <t>De klachtenprocedure wordt geïmplementeerd en is geschikt voor het aantal en het type medewerkers om klachten in eigen persoon, anoniem of via de werknemersvertegenwoordiging in te dienen.</t>
  </si>
  <si>
    <t>2Jib05e3hqYWR7CCJYGZHq</t>
  </si>
  <si>
    <t>De term “geïmplementeerd” vereist dat de procedure altijd beschikbaar is in de heersende taal of talen van het personeel en/of pictogrammen (met name voor medewerkers die niet kunnen lezen), zoals uithangborden op het bedrijf, hand-outs die direct aan medewerkers/onderaannemers worden uitgereikt (bewijs van toegankelijkheid van de hand-outs moet worden geleverd).
De procedure moet aangeven hoe en waar informatie over een klacht kan worden ingediend, de tijd die het kost om de klacht te behandelen, wie de klacht zal beantwoorden, en een duidelijke verklaring omvatten dat de procedure vertrouwelijk zal zijn zonder afbreuk te doen aan het recht van de medewerker om naar de rechter te gaan en dat er geen vergelding of boete is voor het gebruikmaken van deze procedure.
Uitbesteed werk moet ook toegang hebben tot de klachtenprocedure. Hun klachten kunnen 1) binnen de scope van het commerciële contract liggen (bijv. omstandigheden of werkuren op de productielocatie zijn anders dan aangegeven) of 2) buiten de scope van het commerciële liggen (bijv. directe werkgever biedt geen goede huisvesting).
De term “geschikt” vereist dat de procedure voor alle medewerkers mogelijkheden beschikbaar stelt om klachten in te dienen en om een antwoord te krijgen op de klacht binnen een geschikte termijn en in vertrouwelijke vorm. Voor tijdelijke medewerkers geldt dat de procedure kortere oplostermijnen beschikbaar moet stellen.
Indien persoonlijke gesprekken/bijeenkomsten een optie zijn voor het onmiddellijk oplossen van klachten, moet het gesprek/de bijeenkomst worden uitgevoerd in een taal die door de medewerker wordt begrepen en moet dit gedocumenteerd worden.</t>
  </si>
  <si>
    <t xml:space="preserve">De beoordelaar moet gesprekken met medewerkers, indien mogelijk, gebruiken om de beschikbaarheid, de communicatie en implementatie van de procedure te controleren voor alle medewerkers en met name voor tijdelijke medewerkers. Als gesprekken niet mogelijk zijn, moet de beoordelaar controleren of aan deze P&amp;C is voldaan door middel van documentcontrole en gesprekken met de werknemersvertegenwoordiging.
</t>
  </si>
  <si>
    <t>42sYt5DbTXQHx6SiVgVWiU</t>
  </si>
  <si>
    <t>5m0BI5wZuoNOyDPYCiX3Xe</t>
  </si>
  <si>
    <t>03.01</t>
  </si>
  <si>
    <t>1St7JSTQzuOK8pDfpSqren</t>
  </si>
  <si>
    <t>Een vertrouwelijke klachtenprocedure is beschikbaar voor gebruik door alle medewerkers, zonder angst voor vergelding of boete.</t>
  </si>
  <si>
    <t>2Y89jXJxqd2ySM9aQb12HR</t>
  </si>
  <si>
    <t>De procedure moet eenvoudig en beschikbaar zijn voor al het ingehuurde en/of uitbestede werk.
De procedure moet beschikbaar zijn in de taal of talen die het meest wordt of worden gesproken door het personeel en/of pictogrammen.
De procedure moet ook verbale klachten behandelen die direct kunnen worden opgelost met een persoonlijk(e) gesprek/bijeenkomst, uitgevoerd in een taal die de medewerker begrijpt.</t>
  </si>
  <si>
    <t xml:space="preserve">De beoordelaar moet de beschikbaarheid van de procedure, indien mogelijk, controleren tijdens gesprekken met medewerkers. Als gesprekken niet mogelijk zijn, moet de beoordelaar controleren of aan deze P&amp;C is voldaan door middel van documentcontrole en gesprekken met de werknemersvertegenwoordiging.
</t>
  </si>
  <si>
    <t>1R8z6iLS1vLIAHZN4fwLck</t>
  </si>
  <si>
    <t>53Sx4h1tiaBx96W255bwTA</t>
  </si>
  <si>
    <t>02.05</t>
  </si>
  <si>
    <t>6FhBRrQNwhrndMfhzghGtx</t>
  </si>
  <si>
    <t>Medewerkers, hun vertegenwoordiging en de producent houden maandelijkse bijeenkomsten over zaken die verband houden met de GRASP-add-on op momenten dat het hoogste aantal medewerkers aanwezig is.</t>
  </si>
  <si>
    <t>2fiG6REnTeV2qODiKZWqcb</t>
  </si>
  <si>
    <t xml:space="preserve">De term “hoogste aantal aanwezige medewerkers” vereist dat het bijeenkomsten plaatsvinden tijdens het/de meest recente piekseizoen of oogstperiode. Als de meeste medewerkers niet aanwezig zijn in die perioden, moeten de bijeenkomsten ten minste plaatsvinden op het moment dat het hoogste aantal medewerkers aanwezig is tijdens activiteiten die worden geregistreerd op grond van de IFA-standaard.
Als het hoogste aantal medewerkers aanwezig is gedurende zeven weken of minder, kan aan de eis voor maandelijkse bijeenkomsten worden voldaan door één bijeenkomst in de zeven weken.
Voor een liaisonmanager voor GRASP geldt dat medewerkers maandelijks bijeenkomen met de liaisonmanager.
Bijeenkomsten kunnen de vorm hebben van vergaderingen of korte gesprekken waarbij informatie wordt uitgewisseld, op voorwaarde dat de medewerkers vrijuit kunnen spreken en vragen kunnen stellen. De omstandigheden kunnen het toelaten om de bijeenkomsten plaats te laten vinden in een enkele groep, kleinere groepen of individuele sessies.
De bespreking van kwesties die verband houden met de GRASP-add-on moet ten minste het volgende omvatten:
\- informatie over schema’s, loon, veranderingen in arbeidsomstandigheden, en alle andere arbeidsvoorwaarden die van belang zijn voor medewerkers;
\- informatie over het mensenrechtenbeleid van de producent;
\- het belang van de klachtenprocedure en hoe deze moet worden gebruikt;
\- belangrijke lokale contacten (bijv. bestuurlijk arbeidskantoor of lokale arbeidsinstanties, lokale vakbonden, ombudspersonen, etc.).
</t>
  </si>
  <si>
    <t xml:space="preserve">Documentatie van de bijeenkomsten moet beschikbaar zijn, en het bijwonen hiervan moet, indien mogelijk, worden getoetst aan de hand van gesprekken. Als het bijeenkomen niet mogelijk was omdat er geen werknemersvertegenwoordiging is, wordt alleen aan deze eis voldaan wanneer de producent mensen bewust heeft gemaakt van een dergelijke bijeenkomst. Gedocumenteerd bewijs moet bijvoorbeeld bestaan uit een bericht met gedetailleerde informatie op plekken die toegankelijk zijn voor medewerkers en leesbaar in hun moedertaal, een registratie van medewerkers die niet aanwezig zijn bij de bijeenkomsten.
</t>
  </si>
  <si>
    <t>hQNd2uxITz3h9L5NA0Esq</t>
  </si>
  <si>
    <t>504jxiMLX4m1KEs5eytNfX</t>
  </si>
  <si>
    <t>6p9JXzwRhZyGTbr6ztZQwa</t>
  </si>
  <si>
    <t>02.04</t>
  </si>
  <si>
    <t>3MXZP1VwkLT3juIFP6EvcL</t>
  </si>
  <si>
    <t>De werknemersvertegenwoordiging/liaisonmanager zijn geïnstrueerd over hun rol, rechten en plichten binnen de GRASP-add-on.</t>
  </si>
  <si>
    <t>pOaGoZ7wijPTluwyRI4IK</t>
  </si>
  <si>
    <t xml:space="preserve">De belangrijkste rol, rechten en plichten bestaan uit het beschikbaar stellen van informatie over de klachtenprocedure aan alle medewerkers, het bijeenkomen met medewerkers, het delen van informatie vanuit het management, het faciliteren van contact met de verschillende vakbonden die toegankelijk zijn voor de medewerkers en contact onderhouden met de plaatselijke arbeidsinstanties.
</t>
  </si>
  <si>
    <t xml:space="preserve">De beoordelaar moet registraties en gesprekken met de werknemersvertegenwoordiging en liaisonmanager(s) toetsen.
</t>
  </si>
  <si>
    <t>3KoSwP3h3LcPPyAnUuTVh8</t>
  </si>
  <si>
    <t>01v2H3qr0AtPFmXMU5RXew</t>
  </si>
  <si>
    <t>02.03</t>
  </si>
  <si>
    <t>2MhuSThzG46eVvl2jJWv99</t>
  </si>
  <si>
    <t xml:space="preserve">De producent zorgt ervoor dat wordt besloten tot werknemersvertegenwoordiging op het moment dat het hoogste aantal medewerkers aanwezig is op het bedrijf. </t>
  </si>
  <si>
    <t>1xqXiA5gl21B0j3OvMQZoH</t>
  </si>
  <si>
    <t>De term “hoogste aantal aanwezige medewerkers” vereist dat het besluitvormingsproces plaatsvindt tijdens het/de meest recente piekseizoen of oogstperiode. Als de meeste medewerkers niet aanwezig zijn in die perioden, moet het besluitvormingsproces ten minste plaatsvinden op het moment dat het hoogste aantal medewerkers aanwezig is tijdens activiteiten die worden geregistreerd op grond van de GLOBALG.A.P. standaard voor Integrated Farm Assurance (IFA-standaard)&lt;b&gt;.&lt;/b&gt;
De zin “de producent zorgt ervoor” moet bijv. het volgende omvatten: het bieden van begeleiding, het motiveren van medewerkers, het faciliteren van tijd en plaats tijdens arbeidsuren, het beschikbaar stellen van informatie over de rol van de vertegenwoordiging, het aanbieden van pauzes zonder vermindering van betaling, het toestaan van betaalde werktijd om deel te nemen aan de bijeenkomsten.</t>
  </si>
  <si>
    <t xml:space="preserve">De beoordelaar moet deze informatie, indien mogelijk, controleren door middel van gesprekken met medewerkers (gesprekken met betrokken medewerkers). Als gesprekken niet mogelijk zijn, moet de beoordelaar controleren of aan deze P&amp;C is voldaan door middel van documentcontrole en gesprekken met de werknemersvertegenwoordiging.
</t>
  </si>
  <si>
    <t>7cTRyquh7U3O8cBA8Paijt</t>
  </si>
  <si>
    <t>3vKz1XeHl2F8VNaaUrDMUl</t>
  </si>
  <si>
    <t>02.02</t>
  </si>
  <si>
    <t>lnnZx59PwPPdnKRvf2K0t</t>
  </si>
  <si>
    <t xml:space="preserve">Als de medewerkers tot een besluit zijn gekomen over de vertegenwoordiging, wordt de samenstelling en het soort werknemersvertegenwoordiging gecommuniceerd door het management aan de huidige medewerkers. </t>
  </si>
  <si>
    <t>7iMvTJuO02Rdu32DXhBhZW</t>
  </si>
  <si>
    <t>De term “gecommuniceerd” vereist dat informatie altijd beschikbaar is in de heersende taal/talen van het personeel en/of pictogrammen (met name voor medewerkers die niet kunnen lezen), zoals uithangborden op het bedrijf, hand-outs die direct aan medewerkers/onderaannemers worden gegeven (bewijs van toegankelijkheid van de hand-outs moet worden geleverd).
Informatie die gecommuniceerd moet worden, moet namen en verblijfpunten aangeven van de werknemersvertegenwoordiging tijdens arbeidsuren.
Indien van toepassing, moet de producent de naam en de contactgegevens communiceren van de liaisonmanager voor GRASP.
Als een producent uitsluitend opereert met uitbesteed werk, moet een liaisonmanager voor GRASP worden aangewezen.</t>
  </si>
  <si>
    <t>6XwwhNCjx0ZRqAJBgSk2yO</t>
  </si>
  <si>
    <t>6rtaRMxnDqpmX3MNNT0YX4</t>
  </si>
  <si>
    <t>02.01</t>
  </si>
  <si>
    <t>51LmLBT68buODb478dP2UE</t>
  </si>
  <si>
    <t>Huidige medewerkers hebben besloten tot passende vertegenwoordiging om te helpen bij het beoordelen, communiceren en monitoren van hun belangen tegenover de producent.</t>
  </si>
  <si>
    <t>6m8fp9emVthqKIDuRZa30q</t>
  </si>
  <si>
    <t>Mogelijke soorten besluiten:
1\. Gebruik van dezelfde vorm van vertegenwoordiging als in de vorige productiecyclus
2\. Gebruik van de vertegenwoordiger(s) van een vakvereniging die medewerkers, ondernemingsraden of collectieve organisaties vertegenwoordigt/vertegenwoordigen (indien juridisch mogelijk)
3\. Gebruik van een nieuw gekozen vorm van vertegenwoordiging
4\. Besluit om geen collectieve vertegenwoordiging te hebben
De vertegenwoordiging kan bestaan uit:
\- een persoon of een groep personen;
\- een vertegenwoordiger van een collectieve arbeidsorganisatie die legaal actief is op het bedrijf: een vakbondsvertegenwoordiger, een afgevaardigde, ondernemingsraden, of enig andere vorm die legaal opereert;
\- elke andere vorm die de gelegenheid biedt aan medewerkers om hun stem te laten horen (bijv. een gedocumenteerde, regelmatig terugkerende bijeenkomst die door medewerkers wordt georganiseerd en geleid om kwesties te bespreken);
\- een liaisonmanager voor GRASP:
a. als een producent alleen werkt met uitbesteed werk of
b. als medewerkers tegen alle bovenstaande opties beslissen en zichzelf individueel vertegenwoordigen voor het management, of
c. als medewerkers van producenten met maximaal vijf medewerkers tijdens een productiejaar niet voor een collectieve vertegenwoordiging kiezen, moet een schriftelijke verklaring door de medewerkers beschikbaar worden gesteld, en moet de producent (of leidinggevend personeel) de rol van liaisonmanager voor GRASP op zich nemen.
De vertegenwoordiging is passend als
\- het besluit is genomen in het lopende jaar of productieperiode en
\- deze bestaat uit medewerkers die momenteel zijn ingehuurd en aanwezig zijn op het bedrijf</t>
  </si>
  <si>
    <t>De beoordelaar moet controleren of aan deze P&amp;C wordt voldaan door middel van documentcontrole en, indien mogelijk, in gesprekken met de medewerkers die hebben deelgenomen aan het besluitvormingsproces. Als er geen gesprekken mogelijk zijn, moet de beoordelaar controleren of aan de eisen wordt voldaan door middel van documentcontrole.
Voor collectieve organisaties en ondernemingsraden geldt dat de officiële benoeming nog steeds geregistreerd, actueel en geldig moet zijn, en dat de functionaris(sen) (vaak) aanwezig is of zijn op het bedrijf. De beoordelaar moet officiële registratie controleren (bij de overheids- of arbeidsinstanties) voor de geldigheid van de officiële benoeming en mag ook direct contact opnemen met de lokale organisaties. 
Wanneer medewerkers besluiten tot zelfvertegenwoordiging, moet een liaisonmanager voor GRASP worden gekozen door de producent. De producent moet een schriftelijke verklaring bewaren die de relevante informatie aangeeft over het besluit van de medewerker om zichzelf te vertegenwoordigen (namen van deelnemers, datum en details van het besluit, ondertekend door alle medewerkers die bij het besluit zijn betrokken). De beoordelaar moet documenten en datums van de verklaring controleren. De beoordelaar moet ook verifiëren tijdens de gesprekken met medewerkers dat het besluit om niet voor een collectieve vertegenwoordiging kiezen, werd bereikt zonder externe beïnvloeding van de medewerkers.
Voor producenten met maximaal vijf medewerkers tijdens het productiejaar geldt dat de beoordelaar als de medewerkers niet voor een collectieve vertegenwoordiging kiezen, de verklaring moet controleren en, indien mogelijk, toetsen aan de hand van gesprekken dat er geen sprake was van externe beïnvloeding. 
Voor producenten met uitsluitend uitbesteed werk geldt dat een liaisonmanager voor GRASP moet worden aangewezen. 
Indien alleen aan de GRASP-add-on moet worden voldaan, geldt dat een liaisonmanager voor GRASP altijd geacht wordt de plichten te hebben van een werknemersvertegenwoordiging.</t>
  </si>
  <si>
    <t>3MSvFAu06ogDjRbyfMHZC</t>
  </si>
  <si>
    <t xml:space="preserve">De beoordelaar moet controleren of aan deze P&amp;C wordt voldaan door middel van documentcontrole en, indien mogelijk, in gesprekken met de medewerkers die hebben deelgenomen aan het besluitvormingsproces. Als er geen gesprekken mogelijk zijn, moet de beoordelaar controleren of aan de eisen wordt voldaan door middel van documentcontrole.
Voor collectieve organisaties en ondernemingsraden geldt dat de officiële benoeming nog steeds geregistreerd, actueel en geldig moet zijn, en dat de functionaris(sen) (vaak) aanwezig is of zijn op het bedrijf. De beoordelaar moet officiële registratie controleren (bij de overheids- of arbeidsinstanties) voor de geldigheid van de officiële benoeming en mag ook direct contact opnemen met de lokale organisaties. 
Wanneer medewerkers besluiten tot zelfvertegenwoordiging, moet een liaisonmanager voor GRASP worden gekozen door de producent. De producent moet een schriftelijke verklaring bewaren die de relevante informatie aangeeft over het besluit van de medewerker om zichzelf te vertegenwoordigen (namen van deelnemers, datum en details van het besluit, ondertekend door alle medewerkers die bij het besluit zijn betrokken). De beoordelaar moet documenten en datums van de verklaring controleren. De beoordelaar moet ook verifiëren tijdens de gesprekken met medewerkers dat het besluit om niet voor een collectieve vertegenwoordiging kiezen, werd bereikt zonder externe beïnvloeding van de medewerkers.
Voor producenten met maximaal vijf medewerkers tijdens het productiejaar geldt dat de beoordelaar als de medewerkers niet voor een collectieve vertegenwoordiging kiezen, de verklaring moet controleren en, indien mogelijk, toetsen aan de hand van gesprekken dat er geen sprake was van externe beïnvloeding. 
Voor producenten met uitsluitend uitbesteed werk geldt dat een liaisonmanager voor GRASP moet worden aangewezen. 
Indien alleen aan de GRASP-add-on moet worden voldaan, geldt dat een liaisonmanager voor GRASP altijd geacht wordt de plichten te hebben van een werknemersvertegenwoordiging.
</t>
  </si>
  <si>
    <t>1SMNQQnAJDPrsosDfpJzBb</t>
  </si>
  <si>
    <t>14.01</t>
  </si>
  <si>
    <t>6l9SwBwycabIGaq3rG9PXs</t>
  </si>
  <si>
    <t>De beoordeling van het GRASP-QMS van de producentengroep toont bewijs van de correcte implementatie van de GRASP-add-on voor alle deelnemende leden van de producentengroep.</t>
  </si>
  <si>
    <t>6zb7vWRhSiqJQzancDOKlV</t>
  </si>
  <si>
    <t>Het voldoen aan deze P&amp;C vereist dat al het volgende is gecontroleerd en is gerapporteerd als “voldoet”:
1. De implementatie van de GRASP-add-on wordt opgenomen in het GRASP-QMS van de producentengroep, gebaseerd op het “Algemeen reglement van GLOBALG.A.P. – Regels voor producentengroepen en multi-site-producenten met QMS”.
2. Er is een systeem voorhanden om het relevante personeel van elk lid van de producentengroep regelmatig te informeren over en te trainen in GRASP-gerelateerde P&amp;C’s, onderwerpen en kwesties (bijv. leidinggevend personeel trainen in een herstelplan voor kinderarbeid).
3. Alle stappen die zijn genomen in het kader van het QMS om de GRASP-add-on te implementeren onder alle deelnemende leden van de producentengroep, worden gedocumenteerd.
4. Er is bewijs dat de producentengroep de leden van de producentengroep stimuleert om aan de GRASP-vereisten te voldoen en de voortgang en de problemen om aan de GRASP-add-on te voldoen elk jaar beoordeelt.
5. Er wordt een register bijgehouden van alle producenten met GLOBALG.A.P.-gecertificeerde productieprocessen die de GRASP-add-on implementeren. Voor elk lid van de producentengroep bevat dit de datum van de interne beoordeling evenals het bereikte nalevingsniveau, alle afwijkingen die zijn geconstateerd in interne en externe beoordelingen en de herstelmaatregelen volgend op afwijkingen.
6. Er is een procedure om herstelmaatregelen te implementeren die resulteren uit eerdere interne beoordelingen voor alle leden van de producentengroep.
7. Er is bewijs dat de procedure wordt toegepast om herstelmaatregelen te implementeren die resulteren uit eerdere interne beoordelingen voor alle leden van de producentengroep.
8. De auditor van de interne producentengroep is gekwalificeerd volgens het algemene regels van GRASP.</t>
  </si>
  <si>
    <t xml:space="preserve">De beoordelaar moet alle GRASP-QMS-eisen controleren tijdens de CI-QMS-audit voor de IFA-standaard. De beoordelaar moet gedocumenteerd bewijs vragen en toetsen aan de hand van de gerelateerde criteria tijdens de externe beoordeling van de leden van de producentengroep (d.w.z. training en informatie in verband met het herstelplan voor kinderarbeid op het niveau van het lid van de producentengroep).
Er moet gedocumenteerd bewijs worden opgenomen van bijeenkomsten en gesprekken met leden van de producentengroep bij herziening van de voortgang. De procedure om herstelmaatregelen te implementeren moet betrekking hebben op het bestaan van de interne GRASP-beoordeling en herstelmaatregelen van het lid van de producentengroep.
</t>
  </si>
  <si>
    <t>40V0ALJTCbf6o5mEcRnL1V</t>
  </si>
  <si>
    <t>6jbxivO9VjbvgCgxcNnDK5</t>
  </si>
  <si>
    <t>13.03</t>
  </si>
  <si>
    <t>79u7Sv9rsmcqHIZKIn40HU</t>
  </si>
  <si>
    <t>Er worden registraties bewaard van eventuele tuchtrechtelijke maatregelen die in de afgelopen 24 maanden zijn genomen.</t>
  </si>
  <si>
    <t>48UBjXk57xB99GZQiazcDE</t>
  </si>
  <si>
    <t xml:space="preserve">De registraties moeten informatie omvatten van de naam van de medewerker, de tuchtrechtelijke situatie en oplossing, en de start- en einddatum van de procedure.
</t>
  </si>
  <si>
    <t xml:space="preserve">De beoordelaar moet registraties van genomen tuchtrechtelijke maatregelen controleren.
</t>
  </si>
  <si>
    <t>5QcqRKjyugITtX9F5mWxJx</t>
  </si>
  <si>
    <t>5341tD3frWQkSDpaOjaT9y</t>
  </si>
  <si>
    <t>QJ2yybwDAksAecWyfu7xh</t>
  </si>
  <si>
    <t>13.02</t>
  </si>
  <si>
    <t>5aRNysTRISKsDbaubz2ns9</t>
  </si>
  <si>
    <t>Medewerkers worden geïnformeerd over de voorwaarden van de tuchtrechtelijke procedure, waarbij is inbegrepen dat inhouding van loon als tuchtrechtelijke maatregel verboden is.</t>
  </si>
  <si>
    <t>4oCsCHQ4bdwC7uy2A1FRPq</t>
  </si>
  <si>
    <t>De beoordelaar moet controleren of alle medewerkers worden geïnformeerd over de procedures. Er moet speciale aandacht worden besteed aan medewerkers met zeer kortdurende contracten.
Om aan deze P&amp;C te voldoen, is het volgende vereist:
1\. De procedure wordt uitgelegd aan medewerkers.
2\. De schriftelijke procedure is beschikbaar voor medewerkers.
Onderaannemers voor agrarisch werk moeten worden geïnstrueerd over deze procedures in de scope van hun werk op de productielocatie en de eisen om activiteiten uit te voeren op de productielocatie van de producent.
Er moet informatie beschikbaar zijn over de procedures in de taal of talen die het meest gesproken wordt of worden door het personeel en/of pictogrammen (met name voor medewerkers die niet kunnen lezen), zoals uithangborden op het bedrijf, hand-outs die direct aan medewerkers/onderaannemers worden gegeven (bewijs van toegankelijkheid van de hand-outs moet worden geleverd).</t>
  </si>
  <si>
    <t xml:space="preserve">De beoordelaar moet registraties van instructies controleren (bijv. of de inhoud correct is, deelnemerslijst) en informatie over onderaannemers, indien van toepassing. Gedocumenteerde initiële instructie kan de vermelding omvatten van de procedures voor seizoensmedewerkers.
</t>
  </si>
  <si>
    <t>4KnqFWr7YBL2OuIMD72y2c</t>
  </si>
  <si>
    <t>1QeEsrc8UuyqWR1lPTaf0U</t>
  </si>
  <si>
    <t>13.01</t>
  </si>
  <si>
    <t>1bf4tJFIPXnoLhU2ezhISD</t>
  </si>
  <si>
    <t>Er is een schriftelijke tuchtrechtelijke procedure beschikbaar.</t>
  </si>
  <si>
    <t>1zSp8aQE1bJzjZ1NUmbI8Q</t>
  </si>
  <si>
    <t>De procedure moet eenvoudig en beschikbaar zijn voor alle ingehuurde medewerkers, met inbegrip van uitbesteed werk.
De schriftelijke tuchtrechtelijke procedure moet ten minste deze stappen omvatten en toelichten:
1\. Hoorzitting
2\. Beslissing
3\. Beroep of herziening
4\. Eindbeslissing (corrigerende maatregelen)
De procedure moet beschikbaar zijn in de taal of talen die het meest wordt of worden gesproken door het personeel en/of pictogrammen.</t>
  </si>
  <si>
    <t xml:space="preserve">De beoordelaar moet controleren of een schriftelijke procedure bestaat. De beoordelaar moet informatie over uitbesteed werk met betrekking tot deze P&amp;C opvragen en controleren.
</t>
  </si>
  <si>
    <t>5GjSFRGliXoulGkdlAeEre</t>
  </si>
  <si>
    <t>2LTDXoG3x1dvJEtrFOwold</t>
  </si>
  <si>
    <t>12.08</t>
  </si>
  <si>
    <t>7F0zKBpGG7fBeRHQwv5hJl</t>
  </si>
  <si>
    <t>Er wordt met medewerkers gecommuniceerd om pauzes/rustdagen tijdens het piekseizoen effectief te gebruiken.</t>
  </si>
  <si>
    <t>5im7R7yk3rtrO4hPSRm3H9</t>
  </si>
  <si>
    <t>De term “communiceren” vereist dat informatie beschikbaar wordt gesteld tijdens de weekplanning of in de werkinstructies die overdag worden gegeven.
Voor uitbesteed werk geldt dat de producent moet controleren of aan de eisen wordt voldaan. Als een afwijking wordt vastgesteld, moet de producent elk geval documenteren, met inbegrip van de genomen corrigerende stappen.</t>
  </si>
  <si>
    <t xml:space="preserve">De beoordelaar moet communicatiemethoden controleren en, indien mogelijk, registraties toetsen aan de hand van gesprekken met medewerkers.
De beoordelaar moet informatie over uitbesteed werk met betrekking tot deze P&amp;C opvragen en controleren.
</t>
  </si>
  <si>
    <t>3REBipJjMBilm8fOUb7AAk</t>
  </si>
  <si>
    <t>6pkyPAaEzhqILFZKAQjFmh</t>
  </si>
  <si>
    <t>6r6UKO6tVO1cFOEq0mi9aq</t>
  </si>
  <si>
    <t>12.07</t>
  </si>
  <si>
    <t>5NWevhd49C88Svf40Vx33R</t>
  </si>
  <si>
    <t>Leidinggevend personeel wordt geïnstrueerd over de veiligheidsmaatregelen die voorhanden zijn om de gezondheid en veiligheid van medewerkers te beschermen wanneer meer wordt gewerkt dan de reguliere wekelijkse werktijd en/of meer dan de wekelijkse werktijd in het piekseizoen.</t>
  </si>
  <si>
    <t>5bC2EvnYmtPvYNUCxcLLPz</t>
  </si>
  <si>
    <t>De term “toezichthoudend personeel” verwijst naar elk personeelslid dat in contact is met medewerkers of met toezichthoudende taken op de productielocatie (d.w.z. voorman, manager, opzichter, etc.). Als de producent niet beschikt over dergelijk personeel, moet de producent kennis hebben van de GRASP-criteria met betrekking tot dit thema en moet hij veiligheidsmaatregelen voorhanden hebben.
Er moet een registratie zijn van de veiligheidsmaatregelen die voorhanden zijn om de gezondheid en veiligheid van medewerkers te beschermen.
Voor uitbesteed werk geldt dat de producent moet controleren of aan de eisen wordt voldaan. Als een afwijking wordt vastgesteld, moet de producent elk geval documenteren, met inbegrip van de genomen corrigerende stappen.</t>
  </si>
  <si>
    <t xml:space="preserve">De beoordelaar moet de registraties waaruit blijkt dat wordt voldaan aan instructies en uitbesteed werk, controleren.
De beoordelaar moet informatie over uitbesteed werk met betrekking tot deze P&amp;C opvragen en controleren.
</t>
  </si>
  <si>
    <t>h7oXDmdmJMZ6fIerKOiWd</t>
  </si>
  <si>
    <t>5OmbGwMJDvjKYXu5ogpQUl</t>
  </si>
  <si>
    <t>12.06</t>
  </si>
  <si>
    <t>Y3XTQdUYM45fPGn5bDXEC</t>
  </si>
  <si>
    <t>Het totale aantal wekelijks arbeidsuren (met inbegrip van overuren) zoals weergegeven in de registraties wijzen op het voldoen aan nationale wetgeving en collectieve arbeidsovereenkomsten.
Als nationale wetgeving limieten stelt van het totale aantal wekelijkse uren die hoger liggen dan 60 uur (met inbegrip van overuren) in het piekseizoen en/of landbouwmedewerkers vrijgesteld zijn van beperkingen op overuren, rapporteert de werkgever het totale aantal gewerkte uren per week en welke veiligheidsmaatregelen voorhanden zijn om de gezondheid en veiligheid van medewerkers te beschermen.</t>
  </si>
  <si>
    <t>7JvMsKrYML3iSIiYMnOgzz</t>
  </si>
  <si>
    <t>Als nationale wetgeving of collectieve arbeidsovereenkomsten gemiddelde regelingen omvatten, kan deze methode worden gebruikt in berekeningen. De beoordelaar moet controleren of de berekeningsmethoden a) duidelijk zijn gedefinieerd en b) in lijn zijn met nationale wettelijke eisen.
Als het totale aantal gewerkte uren per week (met inbegrip van overuren) hoger is dan 60 uur, moet de beoordelaar controleren of de voorwaarden die door de wet worden gesteld van toepassing zijn op deze situatie en controleren of er een brancheverwante collectieve arbeidsovereenkomst bestaat.
Veiligheidsmaatregelen moeten voorhanden zijn om de gezondheid en veiligheid van medewerkers te beschermen, met inbegrip van een strategie om uren in evenwicht te brengen met pauzes en het monitoren van de gezondheid en productiviteitsniveaus van de medewerker. Veiligheidsmaatregelen kunnen bijv. omvatten: het bieden van preventieve pauzes, het monitoren van toename in arbeidsongevallen veroorzaakt door vermoeidheid, ploegensystemen ontworpen om de opbouw van vermoeidheid te minimaliseren, risicobeoordeling van de aard van het werk in overweging nemen zodat de werkbelasting het risico voor veiligheid en gezondheid niet verhoogt.
Voor uitbesteed werk geldt dat de producent moet controleren of aan de eisen wordt voldaan. Als een afwijking wordt vastgesteld, moet de producent elk geval documenteren, met inbegrip van de genomen corrigerende stappen.</t>
  </si>
  <si>
    <t xml:space="preserve">De beoordelaar moet de registraties van het totale aantal uren per week van elke medewerker vergelijken met nationale voorschriften, aan de hand van nationale interpretatierichtlijnen als leidraad, maar met wettelijke voorschriften als basis. Indien gesprekken mogelijk zijn, moet de beoordelaar informatie toetsen aan de hand van gesprekken met medewerkers, waarbij de bemonsteringsregels voor documenten worden gevolgd. Opmerkingen die de berekeningsmethoden van uren beschrijven, moeten in het verslag worden opgenomen.
Wat betreft veiligheidsmaatregelen, kan de producent een kopie van een risicobeoordeling van de procedures op het gebied van de gezondheid en veiligheid van medewerkers uit de GLOBALG.A.P.-certificering presenteren, waaruit blijkt dat veiligheidsprocedures voorhanden zijn voor het langer dan 48 uur werken. Het voldoen aan de eisen moet de toepassing van de procedures omvatten.
De beoordelaar moet informatie over uitbesteed werk met betrekking tot deze P&amp;C opvragen en controleren.
</t>
  </si>
  <si>
    <t>1qG7PcWvwdKSGDa7dJ75NW</t>
  </si>
  <si>
    <t>hG77himehSgHeDDOlDNBX</t>
  </si>
  <si>
    <t>12.05</t>
  </si>
  <si>
    <t>7L4bzyZsrFvG1F5qR7BM05</t>
  </si>
  <si>
    <t>Pauzes/rustdagen zoals weergegeven in de registraties wijzen op het voldoen aan de nationale voorschriften en/of collectieve arbeidsovereenkomsten.
Als dit niet specifiek geregeld is voor landbouw in lokale wetten of collectieve arbeidsovereenkomsten, moeten pauzes/rustdagen ten minste het volgende omvatten:
(a) korte pauzes tijdens arbeidsuren;
(b) voldoende pauzes voor maaltijden;
(c) dagelijkse of nachtelijke rust van minimaal 8 uur binnen een periode van 24 uur;
(d) rust van ten minste een volledige kalenderdag binnen een week.</t>
  </si>
  <si>
    <t>2JYU85TsDph7Spfj1pGemd</t>
  </si>
  <si>
    <t>Voor uitbesteed werk geldt dat de producent moet controleren of aan de eisen wordt voldaan. Als een afwijking wordt vastgesteld, moet de producent elk geval documenteren, met inbegrip van de genomen corrigerende stappen.</t>
  </si>
  <si>
    <t xml:space="preserve">De beoordelaar moet de urenregistraties van pauzes/rustdagen van elke medewerker vergelijken met nationale voorschriften, aan de hand van nationale interpretatierichtlijnen als leidraad, maar met wettelijke voorschriften als basis. Indien gesprekken mogelijk zijn, moet de beoordelaar informatie toetsen aan de hand van gesprekken met medewerkers, waarbij de bemonsteringsregels voor documenten worden gevolgd. 
De beoordelaar moet informatie over uitbesteed werk met betrekking tot deze P&amp;C opvragen en controleren.
</t>
  </si>
  <si>
    <t>b1uXtPummmP5fYPyz7OsN</t>
  </si>
  <si>
    <t>6XNxMXF6QWhjOijgpoalYG</t>
  </si>
  <si>
    <t>12.04</t>
  </si>
  <si>
    <t>C0VKnqMPhlm9eAm434sgm</t>
  </si>
  <si>
    <t>Arbeidstijd mag niet langer zijn dan 48 uur per week (met uitsluiting van overuren) tenzij anders aangegeven in de wet of in een collectieve arbeidsovereenkomst. De werkgever rapporteert het totale aantal gewerkte uren, en als dit meer is dan 48 uur, zijn er passende veiligheidsmaatregelen voorhanden om de gezondheid en veiligheid van medewerkers te beschermen.
Als nationale wetgeving en collectieve arbeidsovereenkomsten een lager aantal wekelijkse arbeidsuren vaststelt (met uitsluiting van overuren), hebben deze lagere limieten voorrang.</t>
  </si>
  <si>
    <t>4RImM24nHG5n24ZwtTnUoj</t>
  </si>
  <si>
    <t>Als nationale wetgeving of collectieve arbeidsovereenkomsten gemiddelde regelingen omvatten, kan deze methode worden gebruikt in berekeningen. De beoordelaar moet de berekeningsmethoden controleren.
De term “aangegeven in de wet” moet bijv. het volgende omvatten: de mogelijkheid om het gemiddelde te nemen van het aantal uren over een periode of om uren te compenseren, nieuwe vormen van ploegendienst, gemiddeld aantal gewerkte uren, flexibele werktijden, gecomprimeerde werkweken, aanwezigheidsdienst, samen met uitgebreide of zelfs 24/7 beschikbaarheid. Deze uitzonderingen geven flexibiliteit aan de limiet van dagelijkse uren en wekelijkse uren. Het gemiddelde aantal arbeidsuren mag echter niet hoger zijn dan 48 per week binnen een periode van drie maanden of minder.
Veiligheidsmaatregelen moeten voorhanden zijn om de gezondheid en veiligheid van medewerkers te beschermen, met inbegrip van een strategie om uren in evenwicht te brengen met pauzes en het monitoren van de gezondheid en productiviteitsniveaus van de medewerker.
Veiligheidsmaatregelen kunnen bijv. omvatten: het bieden van preventieve pauzes, het monitoren van toename in arbeidsongevallen veroorzaakt door vermoeidheid, ploegensystemen ontworpen om de opbouw van vermoeidheid te minimaliseren, risicobeoordeling van de aard van het werk in overweging nemen zodat de werkbelasting het risico voor veiligheid en gezondheid niet verhoogt.
Voor uitbesteed werk geldt dat de producent moet controleren of aan de eisen wordt voldaan. Als een afwijking wordt vastgesteld, moet de producent elk geval documenteren, met inbegrip van de genomen corrigerende stappen.</t>
  </si>
  <si>
    <t xml:space="preserve">De beoordelaar moet de urenregistraties van elke medewerker vergelijken met nationale voorschriften, aan de hand van nationale interpretatierichtlijnen als leidraad, maar met wettelijke voorschriften als basis. Indien gesprekken mogelijk zijn, moet de beoordelaar informatie toetsen aan de hand van gesprekken met medewerkers, waarbij de bemonsteringsregels voor documenten worden gevolgd. 
Wat betreft veiligheidsmaatregelen, kan de producent een kopie van een risicobeoordeling van de procedures op het gebied van de gezondheid en veiligheid van medewerkers uit de GLOBALG.A.P.-certificering presenteren, waaruit blijkt dat veiligheidsprocedures voorhanden zijn voor het langer dan 48 uur werken. Het voldoen aan de eisen moet de toepassing van de procedures omvatten.
De beoordelaar moet informatie over uitbesteed werk met betrekking tot deze P&amp;C opvragen en controleren.
</t>
  </si>
  <si>
    <t>757whJZYiE1KwL8gJcj2H</t>
  </si>
  <si>
    <t>54Q9UUuTd5dTSdyekKgQzO</t>
  </si>
  <si>
    <t>12.03</t>
  </si>
  <si>
    <t>79iSIHu6A14kzblBtmL1mE</t>
  </si>
  <si>
    <t>Er mag niet op regelmatige basis worden verzocht om overuren in een productiecyclus/jaar en zoals aangegeven in de wet.</t>
  </si>
  <si>
    <t>bYK0PRLAz3QANo4eyWr6F</t>
  </si>
  <si>
    <t>De term “op regelmatige basis” vereist dat overuren uitzonderlijk zijn als gevolg van speciale vereiste omstandigheden op het bedrijf die verdergaan dan de normale planning.
Daarentegen is werk dat “op regelmatige basis” wordt uitgevoerd niet het gevolg van speciale omstandigheden en komt dit herhaaldelijk voor: een keer per week, een keer per maand of buiten het piek-/oogstseizoen.
Oogst-/piekseizoenen worden beschouwd als speciale omstandigheden in een productiecyclus/-jaar.
Voor uitbesteed werk geldt dat de producent moet controleren of aan de eisen wordt voldaan. Als een afwijking wordt vastgesteld, moet de producent elk geval documenteren, met inbegrip van de genomen corrigerende stappen.</t>
  </si>
  <si>
    <t xml:space="preserve">De beoordelaar moet documenten van overuren controleren en, indien mogelijk, de inhoud in gesprekken met medewerkers toetsen. 
De beoordelaar moet informatie over uitbesteed werk met betrekking tot deze P&amp;C opvragen en controleren.
</t>
  </si>
  <si>
    <t>57OcRtlpyLvTsLTfwBsWBi</t>
  </si>
  <si>
    <t>568aLgrkve2v8UDFWOTM6Q</t>
  </si>
  <si>
    <t>12.02</t>
  </si>
  <si>
    <t>HXWw4GMRZBSm0pdUEWJ0B</t>
  </si>
  <si>
    <t>Alle overuren zijn vrijwillig, indien niet anderszins bepaald in de nationale wet of in de collectieve arbeidsovereenkomst.</t>
  </si>
  <si>
    <t>73ilLTiP4JGYiFYMGYr4UM</t>
  </si>
  <si>
    <t>Alle overuren moeten in de registraties worden gedocumenteerd.
De term “vrijwillig” vereist dat overuren niet verplicht zijn, maar een overeenkomst zijn tussen de medewerker en de werkgever voor een uitzonderlijke reden. Overuren mogen niet resulteren in gedwongen arbeid of potentieel arbeidsmisbruik (bijv. het niet verlaten van het bedrijfsterrein, het vasthouden van documenten, gebrek aan pauzes of beperkte pauzes, etc.).
Voor uitbesteed werk geldt dat de producent moet controleren of aan de eisen wordt voldaan. Als een afwijking wordt vastgesteld, moet de producent elk geval documenteren, met inbegrip van de genomen corrigerende stappen.</t>
  </si>
  <si>
    <t xml:space="preserve">De beoordelaar moet controleren of instructies over overuren zijn opgenomen in het document met de arbeidsvoorwaarden, in de weekplanning of in de werkinstructies.
De beoordelaar moet registraties van instructies en het systeem, indien mogelijk, toetsen aan de hand van gesprekken met medewerkers. Als gesprekken niet mogelijk zijn, moet de beoordelaar documenten gebruiken (bijv. loonstroken, betalingsbewijzen en arbeidsvoorwaarden).
De beoordelaar moet informatie over uitbesteed werk met betrekking tot deze P&amp;C opvragen en controleren.
</t>
  </si>
  <si>
    <t>6XhgtadoxKw3XWIYF3Seuf</t>
  </si>
  <si>
    <t>12.01</t>
  </si>
  <si>
    <t>6op1U779VASZP3S8ZbvRc9</t>
  </si>
  <si>
    <t xml:space="preserve">Arbeidsuren (met inbegrip van overuren, nachtelijk werk en verlofdagen/pauzes) met de indicatie van het piek-/oogstseizoen worden weergegeven in de registraties. </t>
  </si>
  <si>
    <t>4Fpd15P8z8f1dSjC4Aclrj</t>
  </si>
  <si>
    <t xml:space="preserve">Registraties over arbeidsuren, overuren, instructies voor nachtelijk werk en pauzes moeten beschikbaar zijn.
Voor uitbesteed werk geldt dat de producent moet controleren of aan de eisen wordt voldaan. Als een afwijking wordt vastgesteld, moet de producent elk geval documenteren, met inbegrip van de genomen corrigerende stappen. Voor familiebedrijven geldt dat dit gecontroleerd moet worden aan de hand van de arbeidsvoorwaarden voor kinderen en jonge medewerkers.
</t>
  </si>
  <si>
    <t xml:space="preserve">De beoordelaar moet registraties controleren en of aan de voorwaarden wordt voldaan, waarbij registraties worden vergeleken met wetgeving met behulp van nationale interpretatierichtlijnen als leidraad maar met wettelijke voorschriften als basis.
De beoordelaar moet informatie over uitbesteed werk met betrekking tot deze P&amp;C opvragen en controleren.
</t>
  </si>
  <si>
    <t>5F1w8HtUMo0qTpTxru5MRt</t>
  </si>
  <si>
    <t>7yHxsFU07aKWqJR694BXA3</t>
  </si>
  <si>
    <t>3oyPXv9JByXBhykT7U5La4</t>
  </si>
  <si>
    <t>11.05</t>
  </si>
  <si>
    <t>7VuoRSaqgzX1GUcsoNOea</t>
  </si>
  <si>
    <t>Elke medewerker heeft toegang tot een overzicht van de systeemregistraties vóór of op het moment van loonbetaling in ten minste de taal van de werkinstructie van de medewerker of in de taal of talen die het meest gesproken wordt of worden door het personeel.</t>
  </si>
  <si>
    <t>22cqF5FX2uhUad3SSQE2FK</t>
  </si>
  <si>
    <t>De term “toegang” vereist dat elke medewerker de mogelijkheid heeft om zijn urenregistratie te controleren voorafgaand aan betaling en de mogelijkheid heeft om een klacht in te dienen met behulp van die informatie.
De informatie moet zodanig zijn geschreven dat deze eenvoudig kan worden begrepen door de medewerkers.</t>
  </si>
  <si>
    <t xml:space="preserve">De beoordelaar moet kopieën van het overzicht controleren tijdens de documentcontrole. Informatie moet, indien mogelijk, getoetst worden aan de hand van gesprekken. De beoordelaar moet het type, de frequentie en de efficiëntie van de toegang beoordelen om te beslissen of aan de eisen wordt voldaan.
</t>
  </si>
  <si>
    <t>3J24Glrer1437lwsauUMDz</t>
  </si>
  <si>
    <t>5lQyvcgz6P4t1QYC9ROCDQ</t>
  </si>
  <si>
    <t>5ad0ksbR0rX5JdFNTO3BmZ</t>
  </si>
  <si>
    <t>11.04</t>
  </si>
  <si>
    <t>2hyaGlZnrEw0aFx5X52pUL</t>
  </si>
  <si>
    <t>Alle medewerkers worden geïnstrueerd over het tijdsregistratiesysteem en over het controleren van het systeem.</t>
  </si>
  <si>
    <t>4kZG2rieX3F3pFHUyljiIi</t>
  </si>
  <si>
    <t xml:space="preserve">De term “geïnstrueerd” vereist dat de producent naar de medewerkers moet communiceren hoe en waar de informatie gecontroleerd moet worden (bijv. informatie beschikbaar stellen in een bijeenkomst, deze communiceren bij indienstneming in combinatie met borden of aankondigingen volgens een vast schema (bijv. op uitbetalingsdagen), bijhouden van een dagelijks ondertekend registratieblad, controleren van klokgegevens, een overzicht geven met een code voor elke medewerker om vertrouwelijkheid te handhaven, etc.). Deze informatie moet worden uitgelegd aan alle nieuwe medewerkers. Voor medewerkers die zeer kortdurend worden ingezet geldt dat deze informatie beschikbaar moet worden gesteld in de eerste bijeenkomst van werkinstructies.
</t>
  </si>
  <si>
    <t xml:space="preserve">De beoordelaar moet het volgende controleren:
- beschikbaarheid van informatie voor de medewerkers;
- bewijs van instructies.
</t>
  </si>
  <si>
    <t>SbdUrZdQafuWvSKGxihAZ</t>
  </si>
  <si>
    <t>1L3M3Av0uLACImNgJFAzjv</t>
  </si>
  <si>
    <t>11.03</t>
  </si>
  <si>
    <t>4fAmFSpT5frMOi7g9fdlNB</t>
  </si>
  <si>
    <t>Het systeem stelt een registratie beschikbaar van de effectieve dagelijkse pauzes, wekelijkse pauzes en vakanties voor elke medewerker.</t>
  </si>
  <si>
    <t>GJq0vSx143x9yrpWqpDh4</t>
  </si>
  <si>
    <t>In landen waar wetgeving en/of collectieve arbeidsovereenkomsten toestemming geven voor flexibele arbeidsuren, compensatie van pauzetijd, veranderingen in rooster als gevolg van het weer, opstapeling of compensatie van dagen, en andere soorten salarisberekening, moet het systeem een registratie beschikbaar stellen over de manier waarop deze vormen van berekening worden toegepast.
Voor uitbesteed werk geldt dat, indien het systeem de verantwoordelijkheid is van de directe werkgever, een monster van de registratie beschikbaar moet worden gesteld. Als de producent verantwoordelijk is, moet de beoordelaar het systeem van de producent controleren.
Voor familiebedrijven geldt dat ze ten minste de tijd van dagelijkse pauzes en dagen van wekelijkse pauzes, indien aanwezig, moeten aangeven.</t>
  </si>
  <si>
    <t xml:space="preserve">De beoordelaar moet documenten controleren en, indien mogelijk, de inhoud in gesprekken toetsen.
De beoordelaar moet informatie over uitbesteed werk met betrekking tot deze P&amp;C opvragen en controleren. Voor familiebedrijven geldt dat verbale indicatie als bewijs kan worden aangevoerd wanneer dit door andere leden wordt bevestigd.
</t>
  </si>
  <si>
    <t>4vs7hMdmbszZJa4z1P4ANX</t>
  </si>
  <si>
    <t>7Lm3bvisDzLLgtTWDSeVP4</t>
  </si>
  <si>
    <t>11.02</t>
  </si>
  <si>
    <t>71TSFU4yaH37AUVHsDKys9</t>
  </si>
  <si>
    <t>Het systeem stelt een registratie beschikbaar van de reguliere arbeidsuren en overuren voor elke medewerker.</t>
  </si>
  <si>
    <t>4VRDa92fiZrlHdqRimjzdH</t>
  </si>
  <si>
    <t>De registratie moet een beschrijving van de berekening van arbeidsuren omvatten (d.w.z. nieuwe vormen van ploegendienst, gemiddeld aantal gewerkte uren, afspraken over flexibele uren, gecomprimeerde werkweken, aanwezigheidsdienst, samen met uitgebreide of zelfs 24/7 beschikbaarheid moeten worden weerspiegeld in het tijdsregistratiesysteem van de producent).
Voor uitbesteed werk geldt dat, indien het systeem de verantwoordelijkheid is van de directe werkgever, een monster van de registratie beschikbaar moet worden gesteld. Als de producent verantwoordelijk is, moet de beoordelaar het systeem van de producent controleren.
Voor familiebedrijven geldt dat ze ten minste de werktijden van de familieleden per dag moeten documenteren.</t>
  </si>
  <si>
    <t xml:space="preserve">De beoordelaar moet documenten controleren en, indien mogelijk, de inhoud in gesprekken toetsen.
De beoordelaar moet informatie over uitbesteed werk met betrekking tot deze P&amp;C opvragen en controleren.
</t>
  </si>
  <si>
    <t>4dxc7TRPkWVNNH2pZB36pQ</t>
  </si>
  <si>
    <t>4ZnVuDviK4rbgaIDxYJc1E</t>
  </si>
  <si>
    <t>11.01</t>
  </si>
  <si>
    <t>4uZH85aYfaii4apEjbjA5R</t>
  </si>
  <si>
    <t xml:space="preserve">Een tijdsregistratiesysteem is voorhanden en geschikt voor het soort productielocatie en de grootte hiervan. </t>
  </si>
  <si>
    <t>4Zu5XyquVuNLMEQKxFxUUY</t>
  </si>
  <si>
    <t>Het systeem moet het management en alle medewerkers voorzien van informatie over het aantal gewerkte uren. Voor elke medewerker moet het systeem de exacte begin- en eindtijden voor elke dag beschikbaar stellen, zodat medewerkers dit eenvoudig kunnen verifiëren en bevestigen. Voorbeelden van geschikte systemen zijn een tijdregistratieblad, een prikklok, elektronische pasjes, etc.
Voor uitbesteed werk geldt dat, indien het systeem de verantwoordelijkheid is van de directe werkgever, een monster van de registratie beschikbaar moet worden gesteld. Als de producent verantwoordelijk is, moet de beoordelaar het systeem van de producent controleren. Voor familiebedrijven geeft het systeem ten minste de naam, de begin- en eindtijd van het werk van het familielid aan per dag.</t>
  </si>
  <si>
    <t xml:space="preserve">De beoordelaar moet het bestaan van het systeem controleren en of het geschikt is voor het bedrijf.
De beoordelaar moet informatie over uitbesteed werk met betrekking tot deze P&amp;C opvragen en controleren, indien van toepassing.
</t>
  </si>
  <si>
    <t>1UQ4cj8qsny76nudFqxKHT</t>
  </si>
  <si>
    <t>1yYGn2OV22MAusoIFctqCZ</t>
  </si>
  <si>
    <t>10.04</t>
  </si>
  <si>
    <t>5oism6Org8q9xxvDCgHKUr</t>
  </si>
  <si>
    <t>Als er geen scholen beschikbaar zijn voor leerplichtige kinderen die wonen en/of in dienst zijn op de productielocaties, faciliteert de producent onderwijs op locatie.</t>
  </si>
  <si>
    <t>4bq4POfjj1sPiUtrm25Ge1</t>
  </si>
  <si>
    <t xml:space="preserve">De term “faciliteert onderwijs op locatie” moet omvatten, bijv. verzoeken aan lokale overheden om leraren naar de productielocatie te laten komen, het bieden van mogelijkheden voor leraren om naar de productielocatie te komen, het subsidiëren van leraren om naar de productielocatie te komen, etc. Dit geldt evenzo voor familiebedrijven.
</t>
  </si>
  <si>
    <t xml:space="preserve">Er wordt aan de eisen voldaan wanneer de beoordelaar heeft geverifieerd dat er op de productielocatie geen kinderen wonen of werken die van of onder de leerplichtige leeftijd zijn. In alle andere gevallen moet de beoordelaar verifiëren of aan deze criteria wordt voldaan. De beoordelaar moet controleren of er scholen beschikbaar zijn voorafgaand aan de beoordeling. De beoordelaar moet vervolgens het terrein inspecteren en het gedocumenteerde bewijs en de verbale uitleg van de producent controleren, d.w.z. gedocumenteerde inspecties van het vervoer, registratie van ritjes, gesprekken met medewerkers waarvan is gemeld dat ze kinderen hebben, indien gesprekken mogelijk zijn.
</t>
  </si>
  <si>
    <t>LIlGAXC7dgnKPjxv0CHy9</t>
  </si>
  <si>
    <t>2h4whuwdDnnIZzrKO1b7CY</t>
  </si>
  <si>
    <t>7bILznBt63q1KynGvuuyg3</t>
  </si>
  <si>
    <t>10.03</t>
  </si>
  <si>
    <t>4xyUXJA1ktowRmBucLn07p</t>
  </si>
  <si>
    <t xml:space="preserve">Als toegang tot een school niet mogelijk is, faciliteert de producent vervoer voor kinderen die nog leerplichtig zijn. </t>
  </si>
  <si>
    <t>6DUnEWx33Mfete79PDKCTU</t>
  </si>
  <si>
    <t>De term “toegang tot een school is niet mogelijk” moet situaties omvatten waarin kinderen geen mogelijkheid hebben om naar school te gaan en onderwijs te volgen (bijv. school is niet bereikbaar op een loopafstand die past bij de leeftijd van de kinderen, zonder de gezondheid of veiligheid van de kinderen in gevaar te brengen, de route naar school is niet veilig, etc.).
De term “faciliteert vervoer” vereist dat de producent openbaar vervoer vraagt van lokale autoriteiten, particulier vervoer beschikbaar stelt, of vervoer subsidieert dat noodzakelijk is om er voor te zorgen dat kinderen eenvoudig op school kunnen komen. Dit geldt evenzo voor familiebedrijven. Voor familiebedrijven zonder ingehuurde medewerkers, kunnen beperkingen van het familie-inkomen door de beoordelaar in overweging worden genomen bij het beoordelen of aan deze criteria wordt voldaan.</t>
  </si>
  <si>
    <t xml:space="preserve">Er wordt aan de eisen voldaan wanneer de beoordelaar heeft geverifieerd dat er op de productielocatie geen kinderen wonen of werken die van of onder de leerplichtige leeftijd zijn. In alle andere gevallen moet de beoordelaar verifiëren of aan deze criteria wordt voldaan. De beoordelaar moet bijv. gedocumenteerde inspecties van het vervoer en registraties van ritjes controleren en moet de informatie in gesprekken met medewerkers waarvan is vermeld dat ze kinderen hebben, toetsen, wanneer gesprekken mogelijk zijn.
</t>
  </si>
  <si>
    <t>5ACEE2giwQHlfnqD6UM5r2</t>
  </si>
  <si>
    <t>2q3Qew96xppHm4YhdowKe6</t>
  </si>
  <si>
    <t>10.02</t>
  </si>
  <si>
    <t>7AZQTwiE0FW1i5ePXUcB3t</t>
  </si>
  <si>
    <t xml:space="preserve">De producent verifieert en houdt registraties bij met de volledige naam, naam van de ouders, en geboortedatum van alle kinderen op de productielocaties die van of onder de leerplichtige leeftijd zijn. </t>
  </si>
  <si>
    <t>4PhUFEv7eFrBwVWkSMQEK9</t>
  </si>
  <si>
    <t xml:space="preserve">De term “verifieert en houdt registraties bij” vereist dat de producent een verificatieprocedure of -methode heeft (bijv. controle van het identiteitsbewijs van de medewerkers, de werkvergunning, werkregistratiekaart, lidmaatschapskaart van de vakbond, etc. en een kopie in een dossier) om de informatie te verifiëren. Dit geldt evenzo voor familiebedrijven. 
</t>
  </si>
  <si>
    <t xml:space="preserve">Er wordt aan de eisen voldaan wanneer de beoordelaar heeft geverifieerd dat er op de productielocatie geen kinderen wonen of werken die van of onder de leerplichtige leeftijd zijn. In alle andere gevallen moet de beoordelaar verifiëren of aan deze criteria wordt voldaan. Voor familiebedrijven zonder ingehuurde medewerkers moet de producent een getuigenis beschikbaar stellen in de vorm van documenten en dit moet, indien mogelijk, worden getoetst aan de hand van gesprekken met andere gezinsleden.
De producent moet deze informatie beschikbaar stellen aan de beoordelaar aan het begin van de beoordeling (bijv. lijst van medewerkers, lijst van dossiers en documenten, etc.).
De beoordelaar moet de lijst toetsen door in de gesprekssteekproef van medewerkers ten minste een aantal medewerkers op te nemen, waarvan vermeld is dat ze kinderen hebben.
</t>
  </si>
  <si>
    <t>1MoE8uMRvkZ77AtUKZ16L1</t>
  </si>
  <si>
    <t>11vbwwY7FDR5ijFG54HRRX</t>
  </si>
  <si>
    <t>10.01</t>
  </si>
  <si>
    <t>2U2dWoHeaT4Rn3DcpeTOCG</t>
  </si>
  <si>
    <t xml:space="preserve">Alle leerplichtige kinderen die wonen of werken op een productielocatie moeten toegang hebben tot onderwijs. </t>
  </si>
  <si>
    <t>6WyoIbeWaJ3asVjDlOgZX3</t>
  </si>
  <si>
    <t xml:space="preserve">De term “alle kinderen” moet kinderen omvatten die legaal werken (d.w.z. kinderen op familiebedrijven, kinderen op de wettelijke leeftijd om te werken, etc.), kinderen van medewerkers en van leidinggevend personeel (met inbegrip van de eigenaar, beheerder, etc.).
Als de leerplichtige leeftijd hoger is dan de ingestelde wettelijke minimumleeftijd om te werken en kinderen van de leerplichtige leeftijd worden ingehuurd, moet de producent garanderen dat elke medewerker die nog leerplichtig is, toegang heeft tot onderwijs.
De term “toegang tot onderwijs” vereist dat kinderen de mogelijkheid hebben om zich naar school te gaan en onderwijs te volgen (d.w.z. de school bevindt zich binnen een redelijke afstand, de route naar school is veilig, etc.).
De producent moet medewerkers die ouder of voogd zijn van kinderen die op de productielocatie werken of van in dienst genomen kinderen die nog leerplichtig zijn, instrueren over de mogelijkheden van toegang tot onderwijs in de regio. Er wordt afgesproken dat ouders/voogden verantwoordelijk zijn voor het handhaven van het aanwezig zijn op school. Dit geldt evenzo voor familiebedrijven.
</t>
  </si>
  <si>
    <t xml:space="preserve">Er wordt aan de eisen voldaan wanneer de beoordelaar heeft geverifieerd dat er op de productielocatie geen kinderen wonen of werken die van of onder de leerplichtige leeftijd zijn. In alle andere gevallen moet de beoordelaar verifiëren of aan eisen van de PC-criteria wordt voldaan.
De beoordelaar moet het verbale en gedocumenteerde bewijs van de producent controleren.
De beoordelaar moet, indien mogelijk, informatie toetsen aan de hand van gesprekken.
</t>
  </si>
  <si>
    <t>6CWvALRsYw5fDzugrr4kAl</t>
  </si>
  <si>
    <t>3Dimiqdc67UKDeufwfoeiw</t>
  </si>
  <si>
    <t>01.04</t>
  </si>
  <si>
    <t>1V91xAF8JQOJc8TdmLakld</t>
  </si>
  <si>
    <t>De producent verleent elke werknemersvertegenwoordiger die naar behoren is geregistreerd en naar behoren is erkend door de lokale wet, toegang tot de werkplek om hun vertegenwoordigende functies uit te voeren in overeenstemming met geldende nationale wettelijke eisen.</t>
  </si>
  <si>
    <t>5t7F0hHUdZNMmUTppe43bv</t>
  </si>
  <si>
    <t xml:space="preserve">Deze eis heeft ook betrekking op uitbesteed werk op het bedrijf.
</t>
  </si>
  <si>
    <t xml:space="preserve">De beoordelaar moet, indien mogelijk, controleren of aan deze P&amp;C wordt voldaan in gesprekken met de medewerkers. Als gesprekken niet mogelijk zijn, moet de beoordelaar controleren of aan de eisen wordt voldaan aan de hand van documentcontrole (bijv. registraties van bezoeken van vakbondsvertegenwoordigers, contacten van vakbondsvertegenwoordigers weergegeven op de productielocatie). De beoordelaar mag organisaties direct benaderen voor informatie.
</t>
  </si>
  <si>
    <t>1o8mD6EnK5wQwCEJoONfYj</t>
  </si>
  <si>
    <t>3dOIqQzX8pCbXnijvWhzus</t>
  </si>
  <si>
    <t>7kVX5cvtYPun0ts8TLlcrd</t>
  </si>
  <si>
    <t>01.03</t>
  </si>
  <si>
    <t>3bCvDcu8N7yPeTFPOwGnUs</t>
  </si>
  <si>
    <t>De producent discrimineert en benadeelt de werknemersvertegenwoordiging, leden van vakbonden en andere werknemersorganisaties op geen enkele wijze vanwege hun lidmaatschap of aansluiting bij wettelijk geregistreerde werknemersorganisaties.</t>
  </si>
  <si>
    <t>30k3E20SfdkexLclwKJXu2</t>
  </si>
  <si>
    <t xml:space="preserve">Deze eis heeft ook betrekking op uitbesteed werk op het bedrijf.
De beoordelaar moet de werknemersorganisaties kennen die lokaal beschikbaar zijn. 
</t>
  </si>
  <si>
    <t>2iwc5vRFwsOZLoIuGkmAhU</t>
  </si>
  <si>
    <t>3uaA6l6inUWdqT3f4hmHAE</t>
  </si>
  <si>
    <t>01.02</t>
  </si>
  <si>
    <t>2PBRLEVXcGCQsEq0bfWyBR</t>
  </si>
  <si>
    <t>Als het recht op vrijheid van vereniging en vrije onderhandeling afwezig, beperkt of afgewezen is op grond van lokale wetgeving, staat de producent alternatieve vormen van onafhankelijke werknemersvertegenwoordiging en -onderhandeling toe die niet onder controle van de werkgever valt.</t>
  </si>
  <si>
    <t xml:space="preserve">De beoordelaar moet de soorten werknemersorganisaties kennen en weten welke erkend zijn in het land, en moet alternatieven controleren die door de producent beschikbaar zijn gesteld.
</t>
  </si>
  <si>
    <t>4FQ1W215iNqDBI41cTVChR</t>
  </si>
  <si>
    <t>3euBNRpF4vyZ0UqqOwFwc1</t>
  </si>
  <si>
    <t>01.01</t>
  </si>
  <si>
    <t>6tLZNbYTShCNTON8xE7YJY</t>
  </si>
  <si>
    <t>De producent respecteert het recht van medewerkers om vakbonden of andere werknemersorganisaties van hun keuze op te richten en/of hieraan deel te nemen (evenals het recht om hiervan af te zien) in overeenstemming met de geldende nationale wettelijke eisen.</t>
  </si>
  <si>
    <t>7cPP3SfyXbZhGJAKW87W0U</t>
  </si>
  <si>
    <t>Deze eis heeft ook betrekking op uitbesteed werk op het bedrijf.
De beoordelaar moet worden geïnformeerd over de soorten werknemersorganisaties die in het land worden erkend en de geldende wettelijke eisen.</t>
  </si>
  <si>
    <t xml:space="preserve">De beoordelaar moet deze informatie controleren in gesprekken met medewerkers, indien van toepassing. Als gesprekken niet mogelijk zijn, moet de beoordelaar deze informatie toetsen door middel van documentcontrole en gesprekken met de werknemersvertegenwoordiging. Informatie over leden van lokale vakbonden, registraties van bezoeken van vakbondsvertegenwoordigers en/of contacten van vakbondsvertegenwoordigers, etc. moeten beschikbaar zijn op de productielocatie met de werknemersvertegenwoordiging.
</t>
  </si>
  <si>
    <t>3xVfcw8MEHmhHKuLYJZlbE</t>
  </si>
  <si>
    <t>16MF6bxEX2J2Asy8UtNgAq</t>
  </si>
  <si>
    <t>14.08</t>
  </si>
  <si>
    <t>4CIYt7lxzAdQJX0oJIubbg</t>
  </si>
  <si>
    <t>The internal producer group auditor is qualified according 
to the GRASP general rules.  Evidence: The assessor shall check each of the GRASP QMS requirements during the IFA CB QMS audit. The assessor shall request documental evidence and cross-check with related criteria during the producer group members’ external assessment (i.e., training and information related to remediation plan for child labor at producer group member level).
Documental evidence of meetings and interviews with producer group members on revision of progress shall be included. The procedure to implement corrective actions shall relate to the existence of the internal GRASP assessment and corrective actions of the producer group member.</t>
  </si>
  <si>
    <t>-</t>
  </si>
  <si>
    <t>35Kqy414JlRNwCF7p0dRE</t>
  </si>
  <si>
    <t>14.07</t>
  </si>
  <si>
    <t>lKctfEWeDFWCfO00eDSfI</t>
  </si>
  <si>
    <t>There is evidence of application of the procedure to implement corrective actions resulting from previous internal assessments for all producer group members.  Evidence: The assessor shall check each of the GRASP QMS requirements during the IFA CB QMS audit. The assessor shall request documental evidence and cross-check with related criteria during the producer group members’ external assessment (i.e., training and information related to remediation plan for child labor at producer group member level).
Documental evidence of meetings and interviews with producer group members on revision of progress shall be included. The procedure to implement corrective actions shall relate to the existence of the internal GRASP assessment and corrective actions of the producer group member.</t>
  </si>
  <si>
    <t>3LeU69bMirrFvTSqJFd4cY</t>
  </si>
  <si>
    <t>14.06</t>
  </si>
  <si>
    <t>1gVfj3uUO1PT6BPCtQDcQn</t>
  </si>
  <si>
    <t>There is a procedure to implement corrective actions resulting from previous internal assessments for all the producer group members.  Evidence: The assessor shall check each of the GRASP QMS requirements during the IFA CB QMS audit. The assessor shall request documental evidence and cross-check with related criteria during the producer group members’ external assessment (i.e., training and information related to remediation plan for child labor at producer group member level).
Documental evidence of meetings and interviews with producer group members on revision of progress shall be included. The procedure to implement corrective actions shall relate to the existence of the internal GRASP assessment and corrective actions of the producer group member.</t>
  </si>
  <si>
    <t>4S91YEYsnkpTWcyAwvD1QX</t>
  </si>
  <si>
    <t>14.05</t>
  </si>
  <si>
    <t>2BiTft2ZYwuSWZ5MmJjR2c</t>
  </si>
  <si>
    <t>A register is maintained of all producers with  GLOBALG.A.P. certified production processes implementing  GRASP. For every producer group member, it contains the internal assessment date as well as the compliance level reached, all non-compliances detected in internal and external assessments, and corrective actions following non-compliances. Evidence: The assessor shall check each of the GRASP QMS requirements during the IFA CB QMS audit. The assessor shall request documental evidence and cross-check with related criteria during the producer group members’ external assessment (i.e., training and information related to remediation plan for child labor at producer group member level).
Documental evidence of meetings and interviews with producer group members on revision of progress shall be included. The procedure to implement corrective actions shall relate to the existence of the internal GRASP assessment and corrective actions of the producer group member.</t>
  </si>
  <si>
    <t>1KyNWCbHtTpK7HhlLrgO9j</t>
  </si>
  <si>
    <t>14.04</t>
  </si>
  <si>
    <t>3bhAkvLFTBVJR8KoaITDaG</t>
  </si>
  <si>
    <t>There is evidence that the producer group fosters compliance of all participating producer group members with the GRASP requirements and assesses the progresses and problems complying with GRASP every year.  Evidence: The assessor shall check each of the GRASP QMS requirements during the IFA CB QMS audit. The assessor shall request documental evidence and cross-check with related criteria during the producer group members’ external assessment (i.e., training and information related to remediation plan for child labor at producer group member level).
Documental evidence of meetings and interviews with producer group members on revision of progress shall be included. The procedure to implement corrective actions shall relate to the existence of the internal GRASP assessment and corrective actions of the producer group member.</t>
  </si>
  <si>
    <t>59xO0ADcsegL180hFwKGgE</t>
  </si>
  <si>
    <t>14.03</t>
  </si>
  <si>
    <t>2Gf4v0AdIvDVXgzViimnWw</t>
  </si>
  <si>
    <t>All steps taken in the frame of the QMS to implement GRASP among all participating producer group members are documented.Evidence: The assessor shall check each of the GRASP QMS requirements during the IFA CB QMS audit. The assessor shall request documental evidence and cross-check with related criteria during the producer group members’ external assessment (i.e., training and information related to remediation plan for child labor at producer group member level).
Documental evidence of meetings and interviews with producer group members on revision of progress shall be included. The procedure to implement corrective actions shall relate to the existence of the internal GRASP assessment and corrective actions of the producer group member.</t>
  </si>
  <si>
    <t>5ELakAMUQHCZFEqcmQnRDq</t>
  </si>
  <si>
    <t>14.02</t>
  </si>
  <si>
    <t>7gNSNLszG6yVzL83JwjYNI</t>
  </si>
  <si>
    <t>There is a system in place to regularly inform and train key 
staff of each producer group member on GRASP-related 
P&amp;Cs, topics, and issues (e.g., train supervisory staff on remediation plan for child labor).  Evidence: The assessor shall check each of the GRASP QMS requirements during the IFA CB QMS audit. The assessor shall request documental evidence and cross-check with related criteria during the producer group members’ external assessment (i.e., training and information related to remediation plan for child labor at producer group member level).
Documental evidence of meetings and interviews with producer group members on revision of progress shall be included. The procedure to implement corrective actions shall relate to the existence of the internal GRASP assessment and corrective actions of the producer group member.</t>
  </si>
  <si>
    <t>All Sections</t>
  </si>
  <si>
    <t>Unique Sections</t>
  </si>
  <si>
    <t>Unique Subsections</t>
  </si>
  <si>
    <t>Section:Subsection</t>
  </si>
  <si>
    <t>Section GUID</t>
  </si>
  <si>
    <t>Subsection GUID</t>
  </si>
  <si>
    <t>Title</t>
  </si>
  <si>
    <t>S Order</t>
  </si>
  <si>
    <t>SS Order</t>
  </si>
  <si>
    <t>Schon da?</t>
  </si>
  <si>
    <t>3YIgWsy9P8ND3BJPQGnD0j</t>
  </si>
  <si>
    <t xml:space="preserve">FO 01 MANAGEMENT </t>
  </si>
  <si>
    <t>5mUWYvmAcBFoyUbNbMwBFm1DSOMfBwEJ7NMTIzs3yO1i</t>
  </si>
  <si>
    <t>Gje6Vs9erIFxkUciUvJH4</t>
  </si>
  <si>
    <t>5S3hhH4brQmFX28p961rB1</t>
  </si>
  <si>
    <t>AQUACULTURE:  Finfish, crustaceans, molluscs, seaweed</t>
  </si>
  <si>
    <t xml:space="preserve">The standard applies to all stages of the aquatic species for all systems used in aquaculture.
Presently, the term “farmed aquatic species” within the standard refers to all species mentioned in the GLOBALG.A.P. product list published on the GLOBALG.A.P. website. This product list is extended for species based on demand and under consideration of brood stock origin. The term “farmed aquatic species” refers to finfish, crustaceans, molluscs, and macro-algae (seaweed) and depending on the criteria may apply exclusively to some of the groups. </t>
  </si>
  <si>
    <t>6Rm0QwTMNW6kK0eTQrJkhZ78fF8J8n8uDPsOxFl12Alc</t>
  </si>
  <si>
    <t>6FdWPU4oDWbSzvdyOZoYoB</t>
  </si>
  <si>
    <t>1bKgax0qDr1kdS45vRoOYL</t>
  </si>
  <si>
    <t>HOP 01 INTERNAL DOCUMENTATION</t>
  </si>
  <si>
    <t>7rjim934yL9ogfLKGg1C6w7mjSidGuWy0Ls8TvSUsTPI</t>
  </si>
  <si>
    <t>5UQeS9ZpTZ73bWl747qvBc</t>
  </si>
  <si>
    <t>1bKgax0qDr1kdS45vRoOYL5TvyR0UgB0EOmnMkFaZftX</t>
  </si>
  <si>
    <t>58YIZdoFmkYixB4J9NtgtD</t>
  </si>
  <si>
    <t>1NXB83vWchkgtYCMUnCsww</t>
  </si>
  <si>
    <t>QMS  01 Legality and administration</t>
  </si>
  <si>
    <t>4wZVGrd3Y6MNXGOUDdx8aE5TvyR0UgB0EOmnMkFaZftX</t>
  </si>
  <si>
    <t>1yWMo0Q80qUQDJqsf2LkXE</t>
  </si>
  <si>
    <t>3htAhHdPv9OtsLHNNhtZxH</t>
  </si>
  <si>
    <t>AQ 01 SITE HISTORY AND SITE MANAGEMENT</t>
  </si>
  <si>
    <t>One of the key features of sustainable farming is the continuous integration of site-specific knowledge and practical experience into future management planning and practices. This section is intended to ensure that the land, buildings, and other facilities which constitute the farm, are properly legally managed to ensure food safety and sustainability.</t>
  </si>
  <si>
    <t>3jlC57moeRajaaQIIaDd205TvyR0UgB0EOmnMkFaZftX</t>
  </si>
  <si>
    <t>4qbSjlziUqnQJwKT4sdkb1</t>
  </si>
  <si>
    <t>76Up1Jlz2ogKdKXUH1J3L</t>
  </si>
  <si>
    <t>FV 01 INTERNAL DOCUMENTATION</t>
  </si>
  <si>
    <t>1Lf9FHKch0eiLXJIpNhkap5TvyR0UgB0EOmnMkFaZftX</t>
  </si>
  <si>
    <t>7Im0gZuPu0LHTMAIaQXrVq</t>
  </si>
  <si>
    <t>6vK5KBcIFJbIyxl3B3ekIp</t>
  </si>
  <si>
    <t>FO 01 MANAGEMENT</t>
  </si>
  <si>
    <t>2bWjTJm7YGHjn0xzK8lmrx5TvyR0UgB0EOmnMkFaZftX</t>
  </si>
  <si>
    <t>2rxdA3gpl0PXbrvpZ0BtCg</t>
  </si>
  <si>
    <t>4wZVGrd3Y6MNXGOUDdx8aE</t>
  </si>
  <si>
    <t>HOP 02 CONTINUOUS IMPROVEMENT PLAN</t>
  </si>
  <si>
    <t>6Wkw4wWRDCURPfRLe7FPfh5TvyR0UgB0EOmnMkFaZftX</t>
  </si>
  <si>
    <t>6RbDnySZpbgffC9ju2q32c</t>
  </si>
  <si>
    <t>3hFRwOPd6tyF3XqgDpiUsI5TvyR0UgB0EOmnMkFaZftX</t>
  </si>
  <si>
    <t>1eFqhUYZUruUIaNxgz39cm</t>
  </si>
  <si>
    <t>3teX4BYt2AW8sJqpMJrRZD</t>
  </si>
  <si>
    <t>QMS 02 Management and organization</t>
  </si>
  <si>
    <t>2kuhirjgnGOVNDcaDpOkYM5TvyR0UgB0EOmnMkFaZftX</t>
  </si>
  <si>
    <t>DJzqg2fWJNX8DV2KctvYg</t>
  </si>
  <si>
    <t>6l21qjBupUIUO8XLCiUEef</t>
  </si>
  <si>
    <t>FV 02 CONTINUOUS IMPROVEMENT PLAN</t>
  </si>
  <si>
    <t>6jdV20fj5kQdZCYqV2HAZj5TvyR0UgB0EOmnMkFaZftX</t>
  </si>
  <si>
    <t>70ruHYc2MpTvg0jD7QMezL</t>
  </si>
  <si>
    <t>6GF3xiweshSSrjhesMZt6f</t>
  </si>
  <si>
    <t>AQ 02 INTERNAL DOCUMENTATION</t>
  </si>
  <si>
    <t>1JbTSVCXvD1rsi9FQI4BLX5TvyR0UgB0EOmnMkFaZftX</t>
  </si>
  <si>
    <t>7szhAVwZa7A9bpfSi2pieJ</t>
  </si>
  <si>
    <t>3labXsBTDnp2nMlbS2V5AI</t>
  </si>
  <si>
    <t>FO 02 TRACEABILITY</t>
  </si>
  <si>
    <t>VDK37xlSNcEUrQRExLE3o5TvyR0UgB0EOmnMkFaZftX</t>
  </si>
  <si>
    <t>1QZN9MgOjsyqVA68ggNrjJ</t>
  </si>
  <si>
    <t>3jlC57moeRajaaQIIaDd20</t>
  </si>
  <si>
    <t>HOP 03 RESOURCE MANAGEMENT AND TRAINING</t>
  </si>
  <si>
    <t>5jzyQhmb27D4nmyslaqw295TvyR0UgB0EOmnMkFaZftX</t>
  </si>
  <si>
    <t>5MIp8lIIRxiecaRlBx45ZA</t>
  </si>
  <si>
    <t>1EgtVf0gt9faAZ208UKbhp5TvyR0UgB0EOmnMkFaZftX</t>
  </si>
  <si>
    <t>6xn2hlRu4XuFNY4EvmmhGh</t>
  </si>
  <si>
    <t>iX5cwfCbucoiOoSsaucW1</t>
  </si>
  <si>
    <t>QMS 03 Document Control</t>
  </si>
  <si>
    <t>17ftYiGJQGfvC82XpjU1HE5TvyR0UgB0EOmnMkFaZftX</t>
  </si>
  <si>
    <t>4FpGNTsK7qObG6w0IK8lJ9</t>
  </si>
  <si>
    <t>5g1godsQJRqbjZxI603Etm</t>
  </si>
  <si>
    <t>FO 03 PLANT PROPAGATION MATERIAL</t>
  </si>
  <si>
    <t>The choice of propagation material plays an important role in the production process, and producers, by using the appropriate varieties, can help reduce the number of fertilizer and plant protection product applications. The choice of propagation material is a precondition of good plant growth and product quality.</t>
  </si>
  <si>
    <t>79NJXc4l9NQEbbeDhi7yAn5TvyR0UgB0EOmnMkFaZftX</t>
  </si>
  <si>
    <t>4CAFQJ1DissSwVgUR6FAo2</t>
  </si>
  <si>
    <t>2PY4EEd6KbBqNYrQrNPBD4</t>
  </si>
  <si>
    <t>AQ 03 HYGIENE</t>
  </si>
  <si>
    <t>People are key to the prevention of product contamination. Farm workers and contractors as well as producers themselves stand for the integrity and safety of the product. Education and training will support progress toward safe production. This section is meant to ensure good practices to diminish hygiene risks to the product and that all workers understand the requirements and are competent to perform their duties.</t>
  </si>
  <si>
    <t>AqZg0D6YeGl82j7kk861G5TvyR0UgB0EOmnMkFaZftX</t>
  </si>
  <si>
    <t>7rp7x9ZgHaqceXxu6OWWq7</t>
  </si>
  <si>
    <t>2RFsPSHa2XlX0JHYiJO2Wc</t>
  </si>
  <si>
    <t>FV 03 RESOURCE MANAGEMENT AND TRAINING</t>
  </si>
  <si>
    <t>2mT42AzGqaTB4SqjuCAb8l5TvyR0UgB0EOmnMkFaZftX</t>
  </si>
  <si>
    <t>6w3UMFW0oHAYouIfAQsxPp</t>
  </si>
  <si>
    <t>1kzI7hCCMY4wQOFQmIPOPD</t>
  </si>
  <si>
    <t>FV 04 OUTSOURCED ACTIVITIES (SUBCONTRACTORS)</t>
  </si>
  <si>
    <t>1STSYkQfJC6sJCHTl0LQ4B4xvzsgnTOtRkF4CQ8kI09i</t>
  </si>
  <si>
    <t>5KxdaTmagupnt1FFiWUWr</t>
  </si>
  <si>
    <t>1Lf9FHKch0eiLXJIpNhkap</t>
  </si>
  <si>
    <t>HOP 04 OUTSOURCED ACTIVITIES (SUB-CONTRACTORS)</t>
  </si>
  <si>
    <t>1STSYkQfJC6sJCHTl0LQ4B5Nuj2EiEyMVydcblHaISFD</t>
  </si>
  <si>
    <t>73Lv9AVw6FCUaveBbhr4JK</t>
  </si>
  <si>
    <t>1STSYkQfJC6sJCHTl0LQ4B1E1VhZbj9C7JN1P2MNO7PP</t>
  </si>
  <si>
    <t>6HcHJDddlXRBRfZX9ZokDO</t>
  </si>
  <si>
    <t>1sjYNSfPgvLzeUoltfbbdl</t>
  </si>
  <si>
    <t>QMS 04 Complaint handling</t>
  </si>
  <si>
    <t>1STSYkQfJC6sJCHTl0LQ4B6iax11SKEZhY8rQyeOo4x9</t>
  </si>
  <si>
    <t>1inVLFVuXUfx9WSBlTkRpE</t>
  </si>
  <si>
    <t>IKtB5yVMmBF7k4LaDgUZw</t>
  </si>
  <si>
    <t>FO 04 SOIL, PLANT NUTRITION, AND FERTILIZERS</t>
  </si>
  <si>
    <t>Promote plant health and avoid overuse of fertilizers by applying nutrients actually required by the crop. Avoid environmental pollution through safe fertilizer storage, optimal use, minimizing heavy metals inputs. Monitor quantities of nitrogen and phosphorus applied to help keep overuse as low as possible. When crops are grown in soil, ensure long term fertility, aid yields and contribute to profitability. Minimizing soil fumigation leads to less use of chemicals and promoting plant growth-promoting rhizobacteria and other microorganisms which benefit plant health.</t>
  </si>
  <si>
    <t>3yiKvwYoXBHDoxipYV9gbp5TvyR0UgB0EOmnMkFaZftX</t>
  </si>
  <si>
    <t>6IxE566h7r5Jvb3W7WDuj3</t>
  </si>
  <si>
    <t>2jUiyLvMOWJh04zKpLzls8</t>
  </si>
  <si>
    <t>AQ 04 WORKERS’ WELL-BEING: HEALTH, SAFETY, AND WELFARE</t>
  </si>
  <si>
    <t xml:space="preserve">People are key to the safe and efficient operation of any farm. Workers and contractors as well as producers themselves stand for their own health and safety and for environmental protection. Education and training will help progress towards sustainability and build on social capital. This section is meant to ensure safe practices in the workplace and that all workers both understand and are competent to perform their duties; are provided with proper equipment to allow them to work safely; and that, in the event of accidents, can obtain proper and timely assistance. </t>
  </si>
  <si>
    <t>3ov8Ci8FQzD3sYIYu2RpnL3yzXvEhnmn5Jt2gzgNRyxG</t>
  </si>
  <si>
    <t>2ImsoVLGQdeZF6agzMqJ8A</t>
  </si>
  <si>
    <t>2bWjTJm7YGHjn0xzK8lmrx</t>
  </si>
  <si>
    <t>HOP 05 SPECIFICATIONS, SUPPLIERS, AND STOCK MANAGEMENT</t>
  </si>
  <si>
    <t>7tJdxC0MUJe1HSs3MotQlM5TvyR0UgB0EOmnMkFaZftX</t>
  </si>
  <si>
    <t>6PRvE2QfxASI7YKnCc3EqN</t>
  </si>
  <si>
    <t>7zYHRKozLWyZJNsLHlqmWj5TvyR0UgB0EOmnMkFaZftX</t>
  </si>
  <si>
    <t>6FGY5f8scT9uxdRY1Dm0EA</t>
  </si>
  <si>
    <t>4riK5U0xPiGEWHpHRmn4Nr</t>
  </si>
  <si>
    <t>QMS 05 Internal Audits</t>
  </si>
  <si>
    <t>1PygzsgwT1kH98NoRIqHJK5TvyR0UgB0EOmnMkFaZftX</t>
  </si>
  <si>
    <t>6GeO2cIfH8F4MS0Wrn7hu8</t>
  </si>
  <si>
    <t>1TyGiQcuRVxqRPsWm6pYn7</t>
  </si>
  <si>
    <t>FO 05 WATER MANAGEMENT</t>
  </si>
  <si>
    <t>Provide plants with optimal amounts of water of appropriate quality.
Minimize abstraction from water sources (efficient use and where possible, collection of rainwater and/or recycling of water).
Avoid discharges, emissions, and/or effluents that can pollute water sources.</t>
  </si>
  <si>
    <t>2zKr6OtZT3ieaBkkiQdRnE5TvyR0UgB0EOmnMkFaZftX</t>
  </si>
  <si>
    <t>4MADFxOdPQhN4tDSrYC3kN</t>
  </si>
  <si>
    <t>6PzSKiJw1bRFye5uX49taK</t>
  </si>
  <si>
    <t>FV 05 SPECIFICATIONS, SUPPLIERS, AND STOCK MANAGEMENT</t>
  </si>
  <si>
    <t>38FoI2x9MvJMWYmW9A94FP1GydlnqB5f3ZYrijAhJ8a1</t>
  </si>
  <si>
    <t>2POBKEfw5bnX0otH120XN9</t>
  </si>
  <si>
    <t>awxbzDqiAc5w5F9Xaavfk</t>
  </si>
  <si>
    <t>AQ 05 OUTSOURCED ACTIVITIES (SUBCONTRACTORS)</t>
  </si>
  <si>
    <t>Subcontracting is the practice of assigning, or outsourcing, part of the obligations and tasks under a contract to another party known as a subcontractor.</t>
  </si>
  <si>
    <t>3mzqvFtvshFUd9FG5jPpxS2G6uwghHDTAis8RUZY3FJx</t>
  </si>
  <si>
    <t>1EV9fOJFtgZHkgwnGkSJCo</t>
  </si>
  <si>
    <t>6Wkw4wWRDCURPfRLe7FPfh</t>
  </si>
  <si>
    <t>HOP 06 TRACEABILITY</t>
  </si>
  <si>
    <t>3mzqvFtvshFUd9FG5jPpxS3QFwSW2yUZI11qFYS6goaH</t>
  </si>
  <si>
    <t>489bZFWSQmhiPe5OysSmjy</t>
  </si>
  <si>
    <t>3mzqvFtvshFUd9FG5jPpxS34qytRFn55Pj9v8N6jW9Nd</t>
  </si>
  <si>
    <t>2HYuayP7D4BMSo75oiaXrl</t>
  </si>
  <si>
    <t>5ZsnePvk5YgFXWZV6SeLdd</t>
  </si>
  <si>
    <t>QMS 06 Product traceability and segregation</t>
  </si>
  <si>
    <t>WIsqyzB7hUCqXcRGmylZ63bwHSjPIiZlDqoQlQa0RcI</t>
  </si>
  <si>
    <t>1rtxDY0UV6J6nTD72lp37g</t>
  </si>
  <si>
    <t>6sAnZuzrLy7KwfabltbVL2</t>
  </si>
  <si>
    <t>FO 06 INTEGRATED PEST MANAGEMENT</t>
  </si>
  <si>
    <t xml:space="preserve">Integrated pest management (IPM) involves the careful consideration of all available pest control techniques and the subsequent integration of appropriate measures that discourage the development of pest populations and keeps plant protection products and other interventions to levels that are economically justified and reduce or minimize risks to human health and the environment. See GLOBALG.A.P. Guidelines. 
Given the natural variation on pest development for the different crops and areas, any IPM system shall be implemented in the context of local physical (climatic, topographical, etc.), biological (pest complex, natural enemy complex, etc.), and economic conditions.
A pest, disease, or weed is considered relevant if it needs to be managed (costly to control, control measures have a high impact to the environment or to human health). </t>
  </si>
  <si>
    <t>WIsqyzB7hUCqXcRGmylZ65JMEtkoFWwAZfaa1yaPgBK</t>
  </si>
  <si>
    <t>68w0QanW27g7DC5iiMNgnB</t>
  </si>
  <si>
    <t>3jqGVv62GBsd8KJSjIWQ7X</t>
  </si>
  <si>
    <t>AQ 06 ENVIRONMENTAL AND BIODIVERSITY MANAGEMENT</t>
  </si>
  <si>
    <t>WIsqyzB7hUCqXcRGmylZ64AISrwQ9WCshrlYBBrxvLA</t>
  </si>
  <si>
    <t>3eE3Q3pAc6KiMjhWeHYlIc</t>
  </si>
  <si>
    <t>4ZGW9ZWBwWewpL1DYzfgyb</t>
  </si>
  <si>
    <t>FV 06 TRACEABILITY</t>
  </si>
  <si>
    <t>WIsqyzB7hUCqXcRGmylZ6SAqaQFjpGvk0dxFTZIzwA</t>
  </si>
  <si>
    <t>yNNnfi8cIVXTWlcpFs9Ve</t>
  </si>
  <si>
    <t>2BGuoLOuGR86Am1Hf7hCiG</t>
  </si>
  <si>
    <t>FO 07 PLANT PROTECTION PRODUCTS</t>
  </si>
  <si>
    <t>5J6Wg6hIOJWcbwRBTKjslF5TvyR0UgB0EOmnMkFaZftX</t>
  </si>
  <si>
    <t>73mmIJbLFA6st0OtTEqZWp</t>
  </si>
  <si>
    <t>3hFRwOPd6tyF3XqgDpiUsI</t>
  </si>
  <si>
    <t xml:space="preserve">HOP 07 PARALLEL OWNERSHIP, TRACEABILITY, AND SEGREGATION </t>
  </si>
  <si>
    <t>57pN9EDRNJdtiagduP3fZW50xAgBpMLFLITAgXsZZZlg</t>
  </si>
  <si>
    <t>2qY4MoLxFUnCA4vo1wdvyU</t>
  </si>
  <si>
    <t>57pN9EDRNJdtiagduP3fZW2WGH0RWY1OjvoJuoSirwHO</t>
  </si>
  <si>
    <t>5qNS7lYI1ESLWc7l6Zqgt0</t>
  </si>
  <si>
    <t>7ue3ZV8NziRZnY4dzUsISX</t>
  </si>
  <si>
    <t>QMS 07 Product withdrawal</t>
  </si>
  <si>
    <t>57pN9EDRNJdtiagduP3fZW2JbpD7n1ziHSr2bVcKMSYA</t>
  </si>
  <si>
    <t>yeoigpicR7Kj80FVFSVQ7</t>
  </si>
  <si>
    <t>2rOCEOZ7FKjNjNArXiLHzT</t>
  </si>
  <si>
    <t>AQ 07 CONSERVATION</t>
  </si>
  <si>
    <t>Farming and the environment are inseparably linked. Managing wildlife and landscape is of great importance. The abundance and diversity of flora and fauna benefits the enhancement of species and the structural diversity of land and landscape features.</t>
  </si>
  <si>
    <t>57pN9EDRNJdtiagduP3fZW1dk4ytnQWjHBvg1ln8HjTF</t>
  </si>
  <si>
    <t>4OOlpygsKUozIPIQvZRS7K</t>
  </si>
  <si>
    <t>4gUkP5eS8EnUG0fKZ0tMiZ</t>
  </si>
  <si>
    <t xml:space="preserve">FV 07 PARALLEL OWNERSHIP, TRACEABILITY, AND SEGREGATION </t>
  </si>
  <si>
    <t>57pN9EDRNJdtiagduP3fZW49eZzszjuUC0B6uHMRpoza</t>
  </si>
  <si>
    <t>3hK2y2UNLfHoppHPAnHM03</t>
  </si>
  <si>
    <t>5JIgB3UDpDaQaRmTmuUpoo</t>
  </si>
  <si>
    <t>FO 08 POSTHARVEST</t>
  </si>
  <si>
    <t>57pN9EDRNJdtiagduP3fZW5XwbzZtEM8lBOyfvXXxdDp</t>
  </si>
  <si>
    <t>2LnFemyn1mQ3dMrtNShc5B</t>
  </si>
  <si>
    <t>2kuhirjgnGOVNDcaDpOkYM</t>
  </si>
  <si>
    <t>HOP 08 MASS BALANCE</t>
  </si>
  <si>
    <t>57pN9EDRNJdtiagduP3fZW4QOHCspm1xB86DGAUYDjRE</t>
  </si>
  <si>
    <t>4AUkUX1Ed6iGItHig18e1A</t>
  </si>
  <si>
    <t>57pN9EDRNJdtiagduP3fZW5ct5fM0HqC0lCNZYddSQSP</t>
  </si>
  <si>
    <t>5qL5D1YSZyjAfehlrFEA4J</t>
  </si>
  <si>
    <t>35yeNtmczlcF0LL6aw5z15</t>
  </si>
  <si>
    <t>QMS 08 Outsourced activities</t>
  </si>
  <si>
    <t>57pN9EDRNJdtiagduP3fZW3ag7qg4fpn4nxKeaoiBogr</t>
  </si>
  <si>
    <t>2LfV72LvddlAa8kU9pelkw</t>
  </si>
  <si>
    <t>2B20jqk2goXcNqV2HX9qhe</t>
  </si>
  <si>
    <t>AQ 08 COMPLAINTS</t>
  </si>
  <si>
    <t>Management of complaints will lead to an overall better production system.</t>
  </si>
  <si>
    <t>Rm2o1gaBaALvlfFEiYrMu1zH3ajr9ldfV66pKaz5uSC</t>
  </si>
  <si>
    <t>5yJSOcTVR8gZAhpSpE27lE</t>
  </si>
  <si>
    <t>7HDQtIsDtzns0bD1ntR0eP</t>
  </si>
  <si>
    <t>FV 08 MASS BALANCE</t>
  </si>
  <si>
    <t>Rm2o1gaBaALvlfFEiYrMu110oWX79i6mbT4bTqOXnsF</t>
  </si>
  <si>
    <t>1TkJSLMhtf1FXiHyFrmEpa</t>
  </si>
  <si>
    <t>6jdV20fj5kQdZCYqV2HAZj</t>
  </si>
  <si>
    <t>HOP 09 RECALL AND WITHDRAWAL</t>
  </si>
  <si>
    <t>Rm2o1gaBaALvlfFEiYrMu4eKy1DGXi4so3zRzyqThnJ</t>
  </si>
  <si>
    <t>5ZmQCZZcuTzxuWKzHPecnl</t>
  </si>
  <si>
    <t>Rm2o1gaBaALvlfFEiYrMu7ctYNkkwyMaJhUZotDNFjC</t>
  </si>
  <si>
    <t>5f1unFnjf9XRdMc3gNiJtp</t>
  </si>
  <si>
    <t>6ODApAejiQtNrOwOQO5Tai</t>
  </si>
  <si>
    <t>QMS 09 Registration of additional members/sites to the certificate</t>
  </si>
  <si>
    <t>Rm2o1gaBaALvlfFEiYrMu6jeCGSSXYJzTftXx8cbHUd</t>
  </si>
  <si>
    <t>6AAKJ3LgDpE7IG4YAqQOKs</t>
  </si>
  <si>
    <t>5ZEbtYAwaiK1X4qvVH0ye8</t>
  </si>
  <si>
    <t>FV 09 RECALL AND WITHDRAWAL</t>
  </si>
  <si>
    <t>Rm2o1gaBaALvlfFEiYrMu6XDlMJZ8YZa4z9YpSWG2pO</t>
  </si>
  <si>
    <t>6mCnaLW9OtV3xpBSYq1P6R</t>
  </si>
  <si>
    <t>1w2d3I6CuKthFEEDJPAfK2</t>
  </si>
  <si>
    <t>AQ 09 RECALL AND WITHDRAWAL PROCEDURE</t>
  </si>
  <si>
    <t>57pN9EDRNJdtiagduP3fZW4tsSAXoTqULXFfkPGQuphj</t>
  </si>
  <si>
    <t>6PGQqtXv2MC5ksCBDotJ6h</t>
  </si>
  <si>
    <t>6MLbOSTUhL6svPsQwb6NH6</t>
  </si>
  <si>
    <t>FO 09 WASTE MANAGEMENT</t>
  </si>
  <si>
    <t>Avoid polluting the environment. Enhance waste minimization.
Waste minimization shall include review of current practices, avoidance of waste, reduction of waste, reuse of waste, and recycling of waste.</t>
  </si>
  <si>
    <t>5AYuYvAyD5dx1XUm0wkNUh5TvyR0UgB0EOmnMkFaZftX</t>
  </si>
  <si>
    <t>1dG8d76WeQtZj6ZhH7zFvX</t>
  </si>
  <si>
    <t>5ZjwAiDPYbGvURtwoHF4gM</t>
  </si>
  <si>
    <t xml:space="preserve">FO 10 BIODIVERSITY 
</t>
  </si>
  <si>
    <t>Enhance biodiversity and benefit from its ecological services. Farming and the environment are inseparably linked. Managing wildlife and landscape is of great importance. The abundance and diversity of flora and fauna benefits the enhancement of species and the structural diversity of land and landscape features</t>
  </si>
  <si>
    <t>5y6C5KZtGFA5bRC3q2nOtJ5TvyR0UgB0EOmnMkFaZftX</t>
  </si>
  <si>
    <t>3o4fB4IpD89LcJNP1PcaqR</t>
  </si>
  <si>
    <t>1JbTSVCXvD1rsi9FQI4BLX</t>
  </si>
  <si>
    <t>HOP 10 COMPLAINTS</t>
  </si>
  <si>
    <t>WIsqyzB7hUCqXcRGmylZ66DLYBu74pUsP9h2Tk6aE8b</t>
  </si>
  <si>
    <t>4YFwKmf2KWSpX12tY4wUWy</t>
  </si>
  <si>
    <t>3ov8Ci8FQzD3sYIYu2RpnL25ufr7Onk7JPdSt2laMS29</t>
  </si>
  <si>
    <t>6vNkpAgb9tyedueQqK0qUL</t>
  </si>
  <si>
    <t>22fWhXIF7ToLyYWekldl82</t>
  </si>
  <si>
    <t>QMS 10 Logo Use</t>
  </si>
  <si>
    <t>3ov8Ci8FQzD3sYIYu2RpnL55PwbCfLEsH487m0LGfq8G</t>
  </si>
  <si>
    <t>4ooHdrCZe01RstIqSrV18y</t>
  </si>
  <si>
    <t>7EkiTjscQQ9YBuIWe6RZFk</t>
  </si>
  <si>
    <t>AQ 10 FOOD DEFENSE</t>
  </si>
  <si>
    <t>Security of food and drink and their supply chains from all forms of malicious attack including ideologically motivated attack leading to contamination or supply failure.</t>
  </si>
  <si>
    <t>38FoI2x9MvJMWYmW9A94FPBNyveclVEQj4HZroYIsSp</t>
  </si>
  <si>
    <t>5u8bHkfqKowCCM9WUABzET</t>
  </si>
  <si>
    <t>36VGW0OgI5dbYuNy8pN1X4</t>
  </si>
  <si>
    <t>FV 10 COMPLAINTS</t>
  </si>
  <si>
    <t>Rm2o1gaBaALvlfFEiYrMu1YjodcLkPXYuUVJv2kTcFk</t>
  </si>
  <si>
    <t>6hB3MkD70WoxXFovO1Myl1</t>
  </si>
  <si>
    <t>VDK37xlSNcEUrQRExLE3o</t>
  </si>
  <si>
    <t>HOP 11 NON-CONFORMING PRODUCTS</t>
  </si>
  <si>
    <t>WIsqyzB7hUCqXcRGmylZ631MnP6cupxhwzTJCfEX2C0</t>
  </si>
  <si>
    <t>2c0UBVv0ssw8RkT3Qltabw</t>
  </si>
  <si>
    <t>57pN9EDRNJdtiagduP3fZW5E9apgdIabjK9U9O52kP3v</t>
  </si>
  <si>
    <t>39wDev6h9D8oDsJBEecAWl</t>
  </si>
  <si>
    <t>6r5HimlyZ0M2nrD6K2tkEv</t>
  </si>
  <si>
    <t>QMS 11 Minimum Qualification requirements for key staff</t>
  </si>
  <si>
    <t>3mzqvFtvshFUd9FG5jPpxS3it1MDZers0ZhAZZAMnlhX</t>
  </si>
  <si>
    <t>Hjdhpd4Y2LuyPWKnGTrmO</t>
  </si>
  <si>
    <t>4d9ucNGdAsunr2tbELZ2oO</t>
  </si>
  <si>
    <t xml:space="preserve">FO 11 ENERGY EFFICIENCY </t>
  </si>
  <si>
    <t>Optimize energy use, encourage minimization of nonrenewable energy sources and greenhouse gas emissions.
Farming equipment shall be selected and maintained for optimum energy efficiency.</t>
  </si>
  <si>
    <t>2oNaOXs0DVeMiQZPYCn5r75TvyR0UgB0EOmnMkFaZftX</t>
  </si>
  <si>
    <t>hO2NOQ26gywBTlsxbcq9O</t>
  </si>
  <si>
    <t>1LqxqbMnYmX3O47nTDkHLF</t>
  </si>
  <si>
    <t>FV 11 NON-CONFORMING PRODUCTS</t>
  </si>
  <si>
    <t>538rGD6MQerNMNSCfcYCp75TvyR0UgB0EOmnMkFaZftX</t>
  </si>
  <si>
    <t>3V71ubGcYzgTqb49BoKEWy</t>
  </si>
  <si>
    <t>7DAWrJ4FEll4vr7SY3agoa</t>
  </si>
  <si>
    <t>AQ 11 GLOBALG.A.P. STATUS</t>
  </si>
  <si>
    <t>Note regarding GLOBALG.A.P.: This section applies to benchmarking, as well. In the case of benchmarked checklists/schemes, the respective checklist/scheme status and the GLOBALG.A.P. Number (GGN) must be included in all transaction documentation.</t>
  </si>
  <si>
    <t>1o8mD6EnK5wQwCEJoONfYj5TvyR0UgB0EOmnMkFaZftX</t>
  </si>
  <si>
    <t>58WTVNVDK4Ume50K5PgLp8</t>
  </si>
  <si>
    <t>5jzyQhmb27D4nmyslaqw29</t>
  </si>
  <si>
    <t>HOP 12 LABORATORY TESTING</t>
  </si>
  <si>
    <t>hQNd2uxITz3h9L5NA0Esq5TvyR0UgB0EOmnMkFaZftX</t>
  </si>
  <si>
    <t>3xlZz6JmRE4HFuwrRO1r2S</t>
  </si>
  <si>
    <t>7M8kd0W9wjpA8V5QSHHaVd5TvyR0UgB0EOmnMkFaZftX</t>
  </si>
  <si>
    <t>3i65Y6w8pawwjTCuz8gb8</t>
  </si>
  <si>
    <t>4C2gsJHZv4iinAHFdFqzqK</t>
  </si>
  <si>
    <t>QMS 12 Qualification Requirements</t>
  </si>
  <si>
    <t>6fz1ZcgpxCeEz3mRGrevNc5TvyR0UgB0EOmnMkFaZftX</t>
  </si>
  <si>
    <t>5ezBOW4OM7h3xswjobcn8m</t>
  </si>
  <si>
    <t>QZfIR1aSAjL2YcUqo376X</t>
  </si>
  <si>
    <t>AQ 12 LOGO USE</t>
  </si>
  <si>
    <t>Note regarding GLOBALG.A.P.: The producer shall describe how to ensure that the GLOBALG.A.P. logo and GLOBALG.A.P. Number (GGN) are used only according to the rules below.</t>
  </si>
  <si>
    <t>seSMMRr8dVZQE1tIIM2oM5TvyR0UgB0EOmnMkFaZftX</t>
  </si>
  <si>
    <t>7mTvLK77vxTlPW7BXvRIOf</t>
  </si>
  <si>
    <t>31r3O7m6YdmvyCuOWIOMh6</t>
  </si>
  <si>
    <t>FV 12 LABORATORY TESTING</t>
  </si>
  <si>
    <t>19R27icHjrePmOqhbMVB4F5TvyR0UgB0EOmnMkFaZftX</t>
  </si>
  <si>
    <t>2pHZJgTGPA84Xwpm4WJaxJ</t>
  </si>
  <si>
    <t>4a4Qd6ndeeA7u3kN8ZP1We</t>
  </si>
  <si>
    <t>FO 12 WORKERS’ HEALTH AND SAFETY</t>
  </si>
  <si>
    <t>People are key to the safe and efficient operation of any farm. Workers and contractors as well as producers themselves stand for their own health and safety and for environmental protection. Education and training will help progress towards sustainability and build on social capital. This section is meant to ensure safe practices in the workplace and that all workers both understand and are competent to perform their duties; are provided with proper equipment to allow them to work safely; and that, in the event of accidents, can obtain proper and timely assistance.</t>
  </si>
  <si>
    <t>bxrVXJ4xWVl7PtHasGENb5TvyR0UgB0EOmnMkFaZftX</t>
  </si>
  <si>
    <t>2tePLGGbiJv3jtJZF5CIfx</t>
  </si>
  <si>
    <t>1EgtVf0gt9faAZ208UKbhp</t>
  </si>
  <si>
    <t>HOP 13 EQUIPMENT AND DEVICES</t>
  </si>
  <si>
    <t>7w9H6anypUchjmMOZrr9fi5TvyR0UgB0EOmnMkFaZftX</t>
  </si>
  <si>
    <t>5nrqZ7t89mfk2UA6vzgGcN</t>
  </si>
  <si>
    <t>3Ff44zJMwGkTtn6xQrauV05TvyR0UgB0EOmnMkFaZftX</t>
  </si>
  <si>
    <t>5t5wsyqtNc24tecbhYhTvh</t>
  </si>
  <si>
    <t>64cWD91pr0geaTi2ASvLb</t>
  </si>
  <si>
    <t>FV 13 EQUIPMENT AND DEVICES</t>
  </si>
  <si>
    <t>LIlGAXC7dgnKPjxv0CHy95TvyR0UgB0EOmnMkFaZftX</t>
  </si>
  <si>
    <t>5LfsN14hZxjJrC1qVhlfHB</t>
  </si>
  <si>
    <t>48aQAsWhk4FCpRyiTfbQDc</t>
  </si>
  <si>
    <t>FO 13 WORKERS’ WELFARE</t>
  </si>
  <si>
    <t>3J24Glrer1437lwsauUMDz5TvyR0UgB0EOmnMkFaZftX</t>
  </si>
  <si>
    <t>hcFw5wMLFaiExYWIuW3HR</t>
  </si>
  <si>
    <t>3WOTX6z9yCADtqy7fUTDJn</t>
  </si>
  <si>
    <t>AQ 13 PARALLEL OWNERSHIP</t>
  </si>
  <si>
    <t>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t>
  </si>
  <si>
    <t>3REBipJjMBilm8fOUb7AAk5TvyR0UgB0EOmnMkFaZftX</t>
  </si>
  <si>
    <t>6ove6rRf30wOh0RFzdNX5o</t>
  </si>
  <si>
    <t>17ftYiGJQGfvC82XpjU1HE</t>
  </si>
  <si>
    <t>HOP 14 FOOD SAFETY POLICY DECLARATION</t>
  </si>
  <si>
    <t>5QcqRKjyugITtX9F5mWxJx5TvyR0UgB0EOmnMkFaZftX</t>
  </si>
  <si>
    <t>3Ev1KFMhyrnTFo21odXMFb</t>
  </si>
  <si>
    <t>1NXB83vWchkgtYCMUnCsww4vucxRo0LZSSTw9GJs9K5C</t>
  </si>
  <si>
    <t>2r0PKamibVjT154Mt6ZyZr</t>
  </si>
  <si>
    <t>7bt3lOtOqh5dlKm5Rqrjx4</t>
  </si>
  <si>
    <t>FV 14 FOOD SAFETY POLICY DECLARATION</t>
  </si>
  <si>
    <t>1NXB83vWchkgtYCMUnCsww3xDgKt7CA6fhZm7YTtTFG0</t>
  </si>
  <si>
    <t>5FrsC2nPPjN1tPrqF38xnE</t>
  </si>
  <si>
    <t>Ttg0N6A2FwKCNo4IteaLK</t>
  </si>
  <si>
    <t>AQ 14 FARM MASS BALANCE</t>
  </si>
  <si>
    <t>This section applies to all producers applying for or keeping GLOBALG.A.P. certification. In the case of producer group members, this information may sometimes be covered under the quality management system (QMS) of the producer group.</t>
  </si>
  <si>
    <t>1NXB83vWchkgtYCMUnCswwppb9y4rPwbUUBCj5QAkxS</t>
  </si>
  <si>
    <t>59FpkfZMxeZJmF6taxFjwS</t>
  </si>
  <si>
    <t>79NJXc4l9NQEbbeDhi7yAn</t>
  </si>
  <si>
    <t>HOP 15 FOOD DEFENSE</t>
  </si>
  <si>
    <t>1NXB83vWchkgtYCMUnCsww67jQXmb714JA7JO68yT9WJ</t>
  </si>
  <si>
    <t>4X9BF4KV3KpGvjFEy9t02S</t>
  </si>
  <si>
    <t>ndILr7BDGoGn3oFrbuSXm</t>
  </si>
  <si>
    <t>QMS</t>
  </si>
  <si>
    <t>1NXB83vWchkgtYCMUnCsww6vMdfJ8gSRxB94Qur9PIUJ</t>
  </si>
  <si>
    <t>2aIuef5OdB7kGvevIlVid9</t>
  </si>
  <si>
    <t>48EClxc2uJIvBOW8IlSEPt</t>
  </si>
  <si>
    <t>FV 15 FOOD DEFENSE</t>
  </si>
  <si>
    <t>1NXB83vWchkgtYCMUnCsww65YhqSh0effwCLgSU5PKWi</t>
  </si>
  <si>
    <t>qZvs4TjomzUExYXBkpMKW</t>
  </si>
  <si>
    <t>MyNM2sLtxWP06FudRhDir</t>
  </si>
  <si>
    <t>AQ 15 FOOD SAFETY POLICY DECLARATION</t>
  </si>
  <si>
    <t>The food safety policy declaration unambiguously reflects the producer’s commitment to ensuring that food safety is implemented and maintained throughout the production processes.</t>
  </si>
  <si>
    <t>3teX4BYt2AW8sJqpMJrRZD5TvyR0UgB0EOmnMkFaZftX</t>
  </si>
  <si>
    <t>5T3UvZaLT1LryLjS4jgcrV</t>
  </si>
  <si>
    <t>AqZg0D6YeGl82j7kk861G</t>
  </si>
  <si>
    <t>HOP 16 FOOD FRAUD</t>
  </si>
  <si>
    <t>3teX4BYt2AW8sJqpMJrRZD6gNXFot9bj2qIYf6UMlESC</t>
  </si>
  <si>
    <t>67Rg4LUUS8mYWayFKFeccw</t>
  </si>
  <si>
    <t>2o0PHrjwVpc8TxdOBpkPzy</t>
  </si>
  <si>
    <t>FV 16 FOOD FRAUD</t>
  </si>
  <si>
    <t>3teX4BYt2AW8sJqpMJrRZD1BZRMD4dae6RuHe1e220IE</t>
  </si>
  <si>
    <t>6LU9T2x3GUeO9PkWkr9LvE</t>
  </si>
  <si>
    <t>78lhTFJm2kvuowgAOftnD0</t>
  </si>
  <si>
    <t xml:space="preserve">AQ 16 FOOD FRAUD MITIGATION </t>
  </si>
  <si>
    <t>Food fraud may occur on primary production when suppliers provide input products/materials that do not match the specifications. This may cause public health crises, and therefore producers should take measures to mitigate these risks. Food fraud occurs when food is deliberately placed on the market, for financial gain, with the intention of deceiving the consumer (e.g., the sale of food that is unfit and potentially harmful, the deliberate misdescription of food, etc.). It may also involve the sale of food that has been stolen and/or illegally produced.</t>
  </si>
  <si>
    <t>iX5cwfCbucoiOoSsaucW15TvyR0UgB0EOmnMkFaZftX</t>
  </si>
  <si>
    <t>40IDuslcek7Wi4kOcQqOH5</t>
  </si>
  <si>
    <t>2mT42AzGqaTB4SqjuCAb8l</t>
  </si>
  <si>
    <t>HOP 17 LOGO USE</t>
  </si>
  <si>
    <t>iX5cwfCbucoiOoSsaucW14cLbnSmkp5Cb5himLWnflc</t>
  </si>
  <si>
    <t>3HiLPY3tc1HNXh1gmlfFbz</t>
  </si>
  <si>
    <t>56UycwhshuG3OMlSB7ahAa</t>
  </si>
  <si>
    <t>FV 17 LOGO USE</t>
  </si>
  <si>
    <t>iX5cwfCbucoiOoSsaucW16cqHYchodcu4mfags7nEfI</t>
  </si>
  <si>
    <t>vn5z8mrMlS4ioHBCD4AeP</t>
  </si>
  <si>
    <t>5HjMxha5zh3JmCKzoQNaGT</t>
  </si>
  <si>
    <t>AQ 17 SPECIFICATIONS, NON-CONFORMING PRODUCTS, AND PRODUCT RELEASE AT THE FARM</t>
  </si>
  <si>
    <t>1sjYNSfPgvLzeUoltfbbdl5TvyR0UgB0EOmnMkFaZftX</t>
  </si>
  <si>
    <t>40x6bn3DPLMkitJJ1rHzLG</t>
  </si>
  <si>
    <t>5AYuYvAyD5dx1XUm0wkNUh</t>
  </si>
  <si>
    <t>HOP 18 GLOBALG.A.P. STATUS</t>
  </si>
  <si>
    <t>4riK5U0xPiGEWHpHRmn4Nr5TvyR0UgB0EOmnMkFaZftX</t>
  </si>
  <si>
    <t>2o53cxprZfNYjtrRLARqPe</t>
  </si>
  <si>
    <t>6cVkk3FsKVyXw3Axz1X0EJ</t>
  </si>
  <si>
    <t>AQ 18 REPRODUCTION – This section provides the additional principles and criteria specifically to hatcheries, when covered under the certificate.</t>
  </si>
  <si>
    <t>4riK5U0xPiGEWHpHRmn4Nr3DacSTY4JYjnci5zdyhJco</t>
  </si>
  <si>
    <t>6D7XlpsfOTAtAS415druSY</t>
  </si>
  <si>
    <t>5OZ3Oy0MVM5jXao9ZvAlrA</t>
  </si>
  <si>
    <t>FV 18 GLOBALG.A.P. STATUS</t>
  </si>
  <si>
    <t>4riK5U0xPiGEWHpHRmn4Nr5H57GE3E0oeJiTQUwzLR4e</t>
  </si>
  <si>
    <t>78vweBqIAPgNjyuDvL5tQW</t>
  </si>
  <si>
    <t>5y6C5KZtGFA5bRC3q2nOtJ</t>
  </si>
  <si>
    <t>HOP 19 HYGIENE</t>
  </si>
  <si>
    <t>4riK5U0xPiGEWHpHRmn4NrTNECOkMrplT0VST5e7LlI</t>
  </si>
  <si>
    <t>6axYXAy7Yu1eJic25oc7jd</t>
  </si>
  <si>
    <t>4G6L5rXAv5opyJXaaJSspR</t>
  </si>
  <si>
    <t xml:space="preserve">AQ 19 CHEMICAL COMPOUNDS
</t>
  </si>
  <si>
    <t>Refer to the introduction, section “Chemical compounds”.</t>
  </si>
  <si>
    <t>5ZsnePvk5YgFXWZV6SeLdd5TvyR0UgB0EOmnMkFaZftX</t>
  </si>
  <si>
    <t>5Q3aemgYbztipmapDUzbAq</t>
  </si>
  <si>
    <t>1gpvHRL3jcuK0YTVBxeDJK</t>
  </si>
  <si>
    <t>FV 19 HYGIENE</t>
  </si>
  <si>
    <t>7ue3ZV8NziRZnY4dzUsISX5TvyR0UgB0EOmnMkFaZftX</t>
  </si>
  <si>
    <t>5mIblZRyfNdC1gOQNXaVhW</t>
  </si>
  <si>
    <t>1STSYkQfJC6sJCHTl0LQ4B</t>
  </si>
  <si>
    <t>HOP 20 WORKERS’ HEALTH, SAFETY, AND WELFARE</t>
  </si>
  <si>
    <t>35yeNtmczlcF0LL6aw5z155TvyR0UgB0EOmnMkFaZftX</t>
  </si>
  <si>
    <t>2I3a6saOrNcDjLiwnbyc1J</t>
  </si>
  <si>
    <t>2apQYV4sVGueZxb722p882</t>
  </si>
  <si>
    <t>FV 20 WORKERS’ HEALTH, SAFETY, AND WELFARE</t>
  </si>
  <si>
    <t>6ODApAejiQtNrOwOQO5Tai5TvyR0UgB0EOmnMkFaZftX</t>
  </si>
  <si>
    <t>65eMYjfTV3cmvpL1heqaBJ</t>
  </si>
  <si>
    <t>4pvzWZLf4r0AsvpuWuoYAC</t>
  </si>
  <si>
    <t>AQ 20 FARMED AQUATIC SPECIES WELFARE, MANAGEMENT, AND HUSBANDRY (at all points of the production chain)</t>
  </si>
  <si>
    <t>Any farmed aquatic species welfare problems seen during the self-assessment/internal audit performed by the producer must be dealt appropriately and without delay.</t>
  </si>
  <si>
    <t>22fWhXIF7ToLyYWekldl825TvyR0UgB0EOmnMkFaZftX</t>
  </si>
  <si>
    <t>7KTNT5W2dnohnL5waZkYY2</t>
  </si>
  <si>
    <t>4Igs0TcvRtcZaLqERpBzyw</t>
  </si>
  <si>
    <t>AQ 21 SAMPLING AND TESTING OF FARMED AQUATIC SPECIES</t>
  </si>
  <si>
    <t>6r5HimlyZ0M2nrD6K2tkEv2rWrYhbbVlHZkKXd3fJaOG</t>
  </si>
  <si>
    <t>Oe1ablyCFkYTPh0hD5hws</t>
  </si>
  <si>
    <t>3yiKvwYoXBHDoxipYV9gbp</t>
  </si>
  <si>
    <t>HOP 21 SITE MANAGEMENT</t>
  </si>
  <si>
    <t>6r5HimlyZ0M2nrD6K2tkEv4LkoX8uL7IKysZNtMA9ACA</t>
  </si>
  <si>
    <t>6l8T1OwYI1xOmNZdJ6Oe4e</t>
  </si>
  <si>
    <t>3BmiRfV14Y9UArHysfO3zs</t>
  </si>
  <si>
    <t>FV 21 SITE MANAGEMENT</t>
  </si>
  <si>
    <t>6r5HimlyZ0M2nrD6K2tkEv68QqPVS7uQ4h17EehtW3dB</t>
  </si>
  <si>
    <t>D1P1Goj92jYoNU4WguRQW</t>
  </si>
  <si>
    <t>3ov8Ci8FQzD3sYIYu2RpnL</t>
  </si>
  <si>
    <t>HOP 22 BIODIVERSITY AND HABITATS</t>
  </si>
  <si>
    <t>4C2gsJHZv4iinAHFdFqzqK1VqzFhqArY3cojASXB90xU</t>
  </si>
  <si>
    <t>3AUALHBmd06oM88tMS9jZe</t>
  </si>
  <si>
    <t>6vDiuqvJNOSRl5wyT01Pym</t>
  </si>
  <si>
    <t>FV 22 BIODIVERSITY AND HABITATS</t>
  </si>
  <si>
    <t>4C2gsJHZv4iinAHFdFqzqK5YUhVcJlBJEi7I8LspLadi</t>
  </si>
  <si>
    <t>5EvAdfrPlA0NW2KYET1Ogy</t>
  </si>
  <si>
    <t>6inH5pgUJeX8hyB3EYnjvL</t>
  </si>
  <si>
    <t xml:space="preserve">AQ 22 FEED MANAGEMENT </t>
  </si>
  <si>
    <t>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t>
  </si>
  <si>
    <t>4C2gsJHZv4iinAHFdFqzqK6tORAFbgXTHTA03U5KBq2e</t>
  </si>
  <si>
    <t>794ci54zUVeeTyCkKxaIDB</t>
  </si>
  <si>
    <t>7tJdxC0MUJe1HSs3MotQlM</t>
  </si>
  <si>
    <t>HOP 23 ENERGY EFFICIENCY</t>
  </si>
  <si>
    <t>4C2gsJHZv4iinAHFdFqzqK4hGEPqL5l7s3DOLYKtvmbC</t>
  </si>
  <si>
    <t>1q2hGGDrL7xPbQ1LvXpV26</t>
  </si>
  <si>
    <t>2lCsmz9pLx7NagHecV9mpX</t>
  </si>
  <si>
    <t>FV 23 ENERGY EFFICIENCY</t>
  </si>
  <si>
    <t>4C2gsJHZv4iinAHFdFqzqK3wx6HUisx5HDpRwFvCTwWN</t>
  </si>
  <si>
    <t>3T9Lafr1Dn5eaj06Z1a1Bn</t>
  </si>
  <si>
    <t>6NkzRvY2LtIEq9u93VYbsg</t>
  </si>
  <si>
    <t>AQ 23 PEST CONTROL</t>
  </si>
  <si>
    <t>4C2gsJHZv4iinAHFdFqzqK3uom9p3qca6ax7AaTTK2QT</t>
  </si>
  <si>
    <t>qp2SWgp44Toj1oTs4KmKI</t>
  </si>
  <si>
    <t>7zYHRKozLWyZJNsLHlqmWj</t>
  </si>
  <si>
    <t>HOP 24 GREENHOUSE-GASES AND CLIMATE CHANGE</t>
  </si>
  <si>
    <t>4C2gsJHZv4iinAHFdFqzqK1wFLkLpapYX6o9clnCsMpf</t>
  </si>
  <si>
    <t>79dQtq6ga2pL5svjyI9vwJ</t>
  </si>
  <si>
    <t>1YbYgCwF5emApZVepFq1X1</t>
  </si>
  <si>
    <t>AQ 24 HARVESTING AND POSTHARVESTING OPERATIONS</t>
  </si>
  <si>
    <t>4C2gsJHZv4iinAHFdFqzqK5aNPbKKRWAA60MBjo0xV4c</t>
  </si>
  <si>
    <t>sRjWGUiOhcqw76XsR8gAI</t>
  </si>
  <si>
    <t>2qQW5LAimcgbwLksFTh6tg</t>
  </si>
  <si>
    <t>FV 24 GREENHOUSE-GASES AND CLIMATE CHANGE</t>
  </si>
  <si>
    <t>4C2gsJHZv4iinAHFdFqzqK2Uopg36JNeaciZYcYszEzl</t>
  </si>
  <si>
    <t>01tN17HCTCOfRqB0HpKw6Y</t>
  </si>
  <si>
    <t>2oNaOXs0DVeMiQZPYCn5r7</t>
  </si>
  <si>
    <t>HOP 25 WASTE MANAGEMENT</t>
  </si>
  <si>
    <t>6wlTC8ogftkq4iCmKwM5w91QBze7NaIYiHw7VdVlbt4H</t>
  </si>
  <si>
    <t>1KTkWDhfrJeGjNaGLlu9N0</t>
  </si>
  <si>
    <t>4UI39RIn6YI8gQZpGRKexG</t>
  </si>
  <si>
    <t>FV 25 WASTE MANAGEMENT</t>
  </si>
  <si>
    <t>6wlTC8ogftkq4iCmKwM5w962pcFPkt77OZum9a77v4Bc</t>
  </si>
  <si>
    <t>5xEVaZMRr4rPr0X5emTIed</t>
  </si>
  <si>
    <t>61TDaidZRAGqCBPGs8ha8G</t>
  </si>
  <si>
    <t>AQ 25 HOLDING AND CROWDING FACILITIES</t>
  </si>
  <si>
    <t>6wlTC8ogftkq4iCmKwM5w95WJHGPTTWb7MtMDRBmMa6c</t>
  </si>
  <si>
    <t>37fXovEh91vOo3rWoXQeeB</t>
  </si>
  <si>
    <t>1PygzsgwT1kH98NoRIqHJK</t>
  </si>
  <si>
    <t>HOP 26 PLANT PROPAGATION MATERIAL</t>
  </si>
  <si>
    <t>6wlTC8ogftkq4iCmKwM5w9198tyEsFhpRSGa7ciBtswI</t>
  </si>
  <si>
    <t>2hLNcKAKs5NIk2b92G5cU2</t>
  </si>
  <si>
    <t>12V2s4FpWw8zBFdb1VY42A</t>
  </si>
  <si>
    <t>AQ 26 SLAUGHTER ACTIVITIES</t>
  </si>
  <si>
    <t>6wlTC8ogftkq4iCmKwM5w9zq9mC4X4axaBhi2FBiFDN</t>
  </si>
  <si>
    <t>5KtGpFDOZJqtfY2fIRqZm8</t>
  </si>
  <si>
    <t>3Xuqd2nxrHRHWBMMAl2PDV</t>
  </si>
  <si>
    <t>FV 26 PLANT PROPAGATION MATERIAL</t>
  </si>
  <si>
    <t>6wlTC8ogftkq4iCmKwM5w910c0y7GWMTWtoirCquzgD2</t>
  </si>
  <si>
    <t>SEQt0LTaINvR7ShWuB8sk</t>
  </si>
  <si>
    <t>2zKr6OtZT3ieaBkkiQdRnE</t>
  </si>
  <si>
    <t>HOP 27 GENETICALLY MODIFIED ORGANISMS</t>
  </si>
  <si>
    <t>awxbzDqiAc5w5F9Xaavfk5TvyR0UgB0EOmnMkFaZftX</t>
  </si>
  <si>
    <t>6ppjGKAbGM5VIqSujIYrHY</t>
  </si>
  <si>
    <t>fpZn5YAfrwOfpIHt5wBr7</t>
  </si>
  <si>
    <t>AQ 27 DEPURATION</t>
  </si>
  <si>
    <t>7DAWrJ4FEll4vr7SY3agoa5TvyR0UgB0EOmnMkFaZftX</t>
  </si>
  <si>
    <t>23ZO57D7EyypjkkiWSWNQk</t>
  </si>
  <si>
    <t>30jEVEr91nZpdd9cxyULwz</t>
  </si>
  <si>
    <t>FV 27 GENETICALLY MODIFIED ORGANISMS</t>
  </si>
  <si>
    <t>Ttg0N6A2FwKCNo4IteaLK5TvyR0UgB0EOmnMkFaZftX</t>
  </si>
  <si>
    <t>4DXJBMYXEpyZXy4TyT4YQR</t>
  </si>
  <si>
    <t>38FoI2x9MvJMWYmW9A94FP</t>
  </si>
  <si>
    <t>HOP 28 SOIL AND SUBSTRATE MANAGEMENT</t>
  </si>
  <si>
    <t>1w2d3I6CuKthFEEDJPAfK25TvyR0UgB0EOmnMkFaZftX</t>
  </si>
  <si>
    <t>4QXLZknWQnGgnf1s2Squ4p</t>
  </si>
  <si>
    <t>19FqK7ekLK0m3iLHchTn8h</t>
  </si>
  <si>
    <t>FV 28 SOIL AND SUBSTRATE MANAGEMENT</t>
  </si>
  <si>
    <t>2B20jqk2goXcNqV2HX9qhe5TvyR0UgB0EOmnMkFaZftX</t>
  </si>
  <si>
    <t>4IFbSwjHov4J6TAVK47Q5l</t>
  </si>
  <si>
    <t>4DY3EifbqbuiHigOcSYX3F</t>
  </si>
  <si>
    <t>HOP 28 SOIL MANAGEMENT</t>
  </si>
  <si>
    <t>MyNM2sLtxWP06FudRhDir5TvyR0UgB0EOmnMkFaZftX</t>
  </si>
  <si>
    <t>3TZ8Abr9rBhG4b2REuJghw</t>
  </si>
  <si>
    <t>6wlTC8ogftkq4iCmKwM5w9</t>
  </si>
  <si>
    <t>AQ 28 POSTHARVEST – MASS BALANCE AND TRACEABILITY</t>
  </si>
  <si>
    <t>"Legal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companies themselves are not certified. “Certified product” refers instead to a product originating from an Integrated Farm Assurance (IFA) certified production process. “Certified producer” and “certified sources” refer to a producer/source whose production processes have been certified."</t>
  </si>
  <si>
    <t>7EkiTjscQQ9YBuIWe6RZFk5TvyR0UgB0EOmnMkFaZftX</t>
  </si>
  <si>
    <t>6Zw0pPyeSgJ417YfAqafgC</t>
  </si>
  <si>
    <t>3mzqvFtvshFUd9FG5jPpxS</t>
  </si>
  <si>
    <t>HOP 29 FERTILIZERS AND BIOSTIMULANTS</t>
  </si>
  <si>
    <t>78lhTFJm2kvuowgAOftnD05TvyR0UgB0EOmnMkFaZftX</t>
  </si>
  <si>
    <t>3HkHCaJAY8U3Pyyr510VNm</t>
  </si>
  <si>
    <t>5nPf6FvRIaYhUohxiK6Z4C</t>
  </si>
  <si>
    <t>FV 29 FERTILIZERS AND BIOSTIMULANTS</t>
  </si>
  <si>
    <t>6NkzRvY2LtIEq9u93VYbsg5TvyR0UgB0EOmnMkFaZftX</t>
  </si>
  <si>
    <t>5uCJ7ub4A2ZDh3r7ebhDDD</t>
  </si>
  <si>
    <t>WIsqyzB7hUCqXcRGmylZ6</t>
  </si>
  <si>
    <t>HOP 30 WATER MANAGEMENT</t>
  </si>
  <si>
    <t>4G6L5rXAv5opyJXaaJSspR2VMR7eFBhsXQA1k8IjqWQx</t>
  </si>
  <si>
    <t>3dbFdi5Qo6RlC4NEidRfe2</t>
  </si>
  <si>
    <t>696jSQYmLVDJoD3UnofwTY</t>
  </si>
  <si>
    <t>FV 30 WATER MANAGEMENT</t>
  </si>
  <si>
    <t>2jUiyLvMOWJh04zKpLzls87mYXogZyldja1l4zH5Wvh4</t>
  </si>
  <si>
    <t>4tcqaKxItd2UudJKkhirlw</t>
  </si>
  <si>
    <t>5J6Wg6hIOJWcbwRBTKjslF</t>
  </si>
  <si>
    <t>HOP 31 INTEGRATED PEST MANAGEMENT</t>
  </si>
  <si>
    <t>2jUiyLvMOWJh04zKpLzls84JDwCyBH1ImTjbVhIZvTq3</t>
  </si>
  <si>
    <t>f1ADyJdTgZckMF873LBtG</t>
  </si>
  <si>
    <t>5QTGwGTKitdKuEwjmkCJSy</t>
  </si>
  <si>
    <t>FV 31 INTEGRATED PEST MANAGEMENT</t>
  </si>
  <si>
    <t>4G6L5rXAv5opyJXaaJSspR24wmFn53ZJndoxOd1EgcHe</t>
  </si>
  <si>
    <t>7d1h0m9pz35YRdo6SUeCBJ</t>
  </si>
  <si>
    <t>6mrYpZ2GcLZ7AP1RVVry5G</t>
  </si>
  <si>
    <t>FV 32 PLANT PROTECTION PRODUCTS</t>
  </si>
  <si>
    <t>2rOCEOZ7FKjNjNArXiLHzT5S5Axhf3c7R5yra1GF3lz</t>
  </si>
  <si>
    <t>6HdXV2n4nPxqhZZHqKk1IB</t>
  </si>
  <si>
    <t>57pN9EDRNJdtiagduP3fZW</t>
  </si>
  <si>
    <t>HOP 32 PLANT PROTECTION PRODUCTS</t>
  </si>
  <si>
    <t>2rOCEOZ7FKjNjNArXiLHzT2nHnjQBzxk2jzqTlOcVbMi</t>
  </si>
  <si>
    <t>1GylsZuzswRyx3gGY1kRVP</t>
  </si>
  <si>
    <t>Rm2o1gaBaALvlfFEiYrMu</t>
  </si>
  <si>
    <t>HOP 33 POSTHARVEST HANDLING</t>
  </si>
  <si>
    <t>3htAhHdPv9OtsLHNNhtZxHKwyucNsg6nzI6rjENLt3d</t>
  </si>
  <si>
    <t>4fZ94v0D7Q3k5nMpXDQ1gU</t>
  </si>
  <si>
    <t>6SSbkfthK0LYaxbv5b14GB</t>
  </si>
  <si>
    <t>FV 33 POSTHARVEST HANDLING</t>
  </si>
  <si>
    <t>6GF3xiweshSSrjhesMZt6f5TvyR0UgB0EOmnMkFaZftX</t>
  </si>
  <si>
    <t>5cdB0Hk0HWWPoe36r10cTG</t>
  </si>
  <si>
    <t>3Fg5RTdQ7a6O2THEvpVWrG</t>
  </si>
  <si>
    <t>FO 01.01 Site history</t>
  </si>
  <si>
    <t>One of the key features of sustainable farming is the continuous integration of site-specific knowledge and practical experience for future management planning and practices. 
This section is intended to ensure proper site management based on planning and monitoring own practices and products, including listening to external clients to enhance learning and improvement, ensuring that the land, buildings, and other facilities which constitute the fabric of the farm are properly managed for the safe production of flowers and ornamentals and the protection of the environment.</t>
  </si>
  <si>
    <t>2PY4EEd6KbBqNYrQrNPBD45TvyR0UgB0EOmnMkFaZftX</t>
  </si>
  <si>
    <t>39Hes98vGzeLAvKkKTawVO</t>
  </si>
  <si>
    <t>7BbYPU8D5VjuX50wR037bc</t>
  </si>
  <si>
    <t>AQ 01.01 Site history</t>
  </si>
  <si>
    <t>2jUiyLvMOWJh04zKpLzls84owgIkC6nXLa7lsm0MrLOO</t>
  </si>
  <si>
    <t>2nIFvbGDtVjetX4bSd1ieY</t>
  </si>
  <si>
    <t>6udigXdkpe8Lswjod4NBOa</t>
  </si>
  <si>
    <t>AQ 01.02 Site management</t>
  </si>
  <si>
    <t>2jUiyLvMOWJh04zKpLzls857CpNqy9lJZPIEGl3cpn84</t>
  </si>
  <si>
    <t>3C1zcoZhmW10RikKo66Omx</t>
  </si>
  <si>
    <t>1qvPg1ym8f6SRe66rOl40x</t>
  </si>
  <si>
    <t>FO 01.02 Outsourced activities</t>
  </si>
  <si>
    <t>2jUiyLvMOWJh04zKpLzls823vkcq3eLNCd3go9Rkaald</t>
  </si>
  <si>
    <t>1iv5WR7BCTAyGuWtCRpan4</t>
  </si>
  <si>
    <t>KwyucNsg6nzI6rjENLt3d</t>
  </si>
  <si>
    <t>AQ 01.03 Legislative framework</t>
  </si>
  <si>
    <t>3jqGVv62GBsd8KJSjIWQ7X55ckAD4CZWQhWLcwQj76KJ</t>
  </si>
  <si>
    <t>7t9IyYzQxOwCX1utYaZDrZ</t>
  </si>
  <si>
    <t>6OqbxahSFlVeKhLRgYFytR</t>
  </si>
  <si>
    <t>FO 01.03 Internal documentation</t>
  </si>
  <si>
    <t>3jqGVv62GBsd8KJSjIWQ7X5SgdbGCqfnJhgVdCZaO52C</t>
  </si>
  <si>
    <t>5zXPfhwhAd1IOsIeHeU5CM</t>
  </si>
  <si>
    <t>2pCca0Upzl3Nn66JUNHXeF</t>
  </si>
  <si>
    <t>FO 01.04 Training and assigned responsibilities</t>
  </si>
  <si>
    <t>2rOCEOZ7FKjNjNArXiLHzT2GgfGeHb0isCXFe3cDafB8</t>
  </si>
  <si>
    <t>3XeWo0HK2q2LIAWuiLq81E</t>
  </si>
  <si>
    <t>79pV2c30dTskerAeol8ohZ</t>
  </si>
  <si>
    <t>FO 01.05 Customer requirements</t>
  </si>
  <si>
    <t>2rOCEOZ7FKjNjNArXiLHzT2z9eo0DDlV0YPSYz2O8J7r</t>
  </si>
  <si>
    <t>5DRnU7mjS8VCI7Ap2v73CO</t>
  </si>
  <si>
    <t>11FBMuieNmnZtyeFBlepcF</t>
  </si>
  <si>
    <t>FO 01.06 Complaints</t>
  </si>
  <si>
    <t>2rOCEOZ7FKjNjNArXiLHzT3Zzd9zsLAfuVfEUUYQV7Pd</t>
  </si>
  <si>
    <t>GPN1iO2ZupplHeWuJnm7J</t>
  </si>
  <si>
    <t>CSohyDpAegE66esWvDgT5</t>
  </si>
  <si>
    <t>FO 01.07 Non-conforming products</t>
  </si>
  <si>
    <t>2rOCEOZ7FKjNjNArXiLHzT11ZC60E3YAtAUx5wNuuXwj</t>
  </si>
  <si>
    <t>6boq5twCHOdIrNojlxuFjG</t>
  </si>
  <si>
    <t>743VeTmtrKzh2yBlulWP21</t>
  </si>
  <si>
    <t>FO 01.08 Recall and withdrawal</t>
  </si>
  <si>
    <t>3WOTX6z9yCADtqy7fUTDJn5TvyR0UgB0EOmnMkFaZftX</t>
  </si>
  <si>
    <t>VoonZx94STGuLmJNzGHQX</t>
  </si>
  <si>
    <t>2PabgCVl2axbE6gvoMhnNb</t>
  </si>
  <si>
    <t>FO 02.01 Traceability</t>
  </si>
  <si>
    <t>Traceability allows to distinguish between products originating from certified and noncertified production processes, supporting the credibility of the certificate. It also allows producers to reconcile practices with products and improve their production processes and quality. It allows the withdrawal of flowers and ornamentals when needed, and enables customers to be provided with targeted and accurate information concerning implicated products.</t>
  </si>
  <si>
    <t>5HjMxha5zh3JmCKzoQNaGT5TvyR0UgB0EOmnMkFaZftX</t>
  </si>
  <si>
    <t>4rPb6aRnjT1RlOidzZW8NT</t>
  </si>
  <si>
    <t>1WLl5crwUtAKu9uhWYEzsL</t>
  </si>
  <si>
    <t>FO 02.02 Parallel ownership</t>
  </si>
  <si>
    <t xml:space="preserve">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 </t>
  </si>
  <si>
    <t>6cVkk3FsKVyXw3Axz1X0EJKWseLrLUhPeorCfNWn5jf</t>
  </si>
  <si>
    <t>1Gmj3oSGRRz2wF43jglNiZ</t>
  </si>
  <si>
    <t>3bNRfY2TpP6vkYKG0u4wwr</t>
  </si>
  <si>
    <t>FO 02.03 Mass balance</t>
  </si>
  <si>
    <t>6cVkk3FsKVyXw3Axz1X0EJ55afRttVG4dVUXKLoNoQoe</t>
  </si>
  <si>
    <t>3U9ZVLZyebAQYRVksg1MLP</t>
  </si>
  <si>
    <t>412fDoNkTQzvavcR1yffoS</t>
  </si>
  <si>
    <t>FO 02.04 GLOBALG.A.P. status</t>
  </si>
  <si>
    <t>6cVkk3FsKVyXw3Axz1X0EJ6tiYYI8mKlvSXw5jfqgMdE</t>
  </si>
  <si>
    <t>6DK33hs49O0mVODM44PumI</t>
  </si>
  <si>
    <t>3IMlwAGWtNQ8ZjIBrbKwsL</t>
  </si>
  <si>
    <t>FO 02.05 Logo use</t>
  </si>
  <si>
    <t>4G6L5rXAv5opyJXaaJSspR5mdYYXLIFyNI492xPC4Wrk</t>
  </si>
  <si>
    <t>MfbZ6xSbvl0LIQHCG3HAH</t>
  </si>
  <si>
    <t>2ea1rhckQVrSaK28J1Se0f</t>
  </si>
  <si>
    <t>FO 03.01 Propagation material</t>
  </si>
  <si>
    <t>4pvzWZLf4r0AsvpuWuoYAC6eaxQshM5yuY2WLlQ8amUS</t>
  </si>
  <si>
    <t>2D3gR7aaHx6tnYQQuF1lXz</t>
  </si>
  <si>
    <t>AsizSx9djd7Hn9BlLrbya</t>
  </si>
  <si>
    <t>FO 03.02 Chemical treatments and dressings</t>
  </si>
  <si>
    <t>4pvzWZLf4r0AsvpuWuoYAC6moTS0uCjB77ymqMRrEaKu</t>
  </si>
  <si>
    <t>476rC4cdc9j8oss1h3sXXS</t>
  </si>
  <si>
    <t>1MAAg94AQdklTBAzABM4wS</t>
  </si>
  <si>
    <t>FO 03.03 Genetically modified organisms</t>
  </si>
  <si>
    <t>4pvzWZLf4r0AsvpuWuoYAC1V7OJsLngbMIMF5cpB2lgv</t>
  </si>
  <si>
    <t>3dK0wdZnclzgLIOpYhYOUM</t>
  </si>
  <si>
    <t>4CTLgpMoXEpcE8tXLndCGp</t>
  </si>
  <si>
    <t xml:space="preserve">FO 03.04 Transition period </t>
  </si>
  <si>
    <t>4pvzWZLf4r0AsvpuWuoYAC69tkf9xTq4aAYbrRMthWNF</t>
  </si>
  <si>
    <t>304WayBeH0VzrDds0V9TK0</t>
  </si>
  <si>
    <t>6GGR163KNx1sTit3j0ivMP</t>
  </si>
  <si>
    <t xml:space="preserve">FO 04.01 Soil conservation
</t>
  </si>
  <si>
    <t>Good soil husbandry ensures the long-term fertility of the soil, aids yield, and contributes to profitability. Not applicable in the case of crops that are not grown directly in soil (e.g., hydroponic or potted plants).</t>
  </si>
  <si>
    <t>4pvzWZLf4r0AsvpuWuoYAC32bnxD3iuIFgJa6SxSTZZE</t>
  </si>
  <si>
    <t>60YTqCQn7FH9usxqAQOiqL</t>
  </si>
  <si>
    <t>4owgIkC6nXLa7lsm0MrLOO</t>
  </si>
  <si>
    <t>AQ 04.01 Workers’ occupational health and safety</t>
  </si>
  <si>
    <t>4pvzWZLf4r0AsvpuWuoYAC65SiBmR9xE6MmZIJH2OMh8</t>
  </si>
  <si>
    <t>3voJYmeY4m9jVUrQOPEIep</t>
  </si>
  <si>
    <t>6twC7WvSzvTac9PtqXVar6</t>
  </si>
  <si>
    <t>FO 04.02 Soil fumigation</t>
  </si>
  <si>
    <t>4pvzWZLf4r0AsvpuWuoYAC4Zl4dLXiCmXFVqnsslPb0x</t>
  </si>
  <si>
    <t>vjS57MJ5nsSkYmlRxSwbF</t>
  </si>
  <si>
    <t>57CpNqy9lJZPIEGl3cpn84</t>
  </si>
  <si>
    <t>AQ 04.02 Training and assigned responsibilities</t>
  </si>
  <si>
    <t>4pvzWZLf4r0AsvpuWuoYAC12xtoMmsI7QQenkWEVMZAu</t>
  </si>
  <si>
    <t>6Nj4cfV6ylPpCa0EI9BKKW</t>
  </si>
  <si>
    <t>Jfokfy0DypbRD7D7zEF8h</t>
  </si>
  <si>
    <t>FO 04.03 Substrates</t>
  </si>
  <si>
    <t>4pvzWZLf4r0AsvpuWuoYAC3bnauhR2XKWnnmjxnrNJeQ</t>
  </si>
  <si>
    <t>1JbLaD4cXHUBhzd0XaNL3n</t>
  </si>
  <si>
    <t>7mYXogZyldja1l4zH5Wvh4</t>
  </si>
  <si>
    <t>AQ 04.03 Workers’ hazards and first aid</t>
  </si>
  <si>
    <t>4Igs0TcvRtcZaLqERpBzyw5TvyR0UgB0EOmnMkFaZftX</t>
  </si>
  <si>
    <t>59QewLUkUiVzPdGlfgu21o</t>
  </si>
  <si>
    <t>3R84nmeK4iATbuwZ2gsDsb</t>
  </si>
  <si>
    <t>FO 04.04 Nutritional needs</t>
  </si>
  <si>
    <t>6inH5pgUJeX8hyB3EYnjvL3vLjIvLzmFDnyHGwp4sKjy</t>
  </si>
  <si>
    <t>2IpBpucJX7pJDK7yar4Pdz</t>
  </si>
  <si>
    <t>4JDwCyBH1ImTjbVhIZvTq3</t>
  </si>
  <si>
    <t>AQ 04.04 Personal protective equipment</t>
  </si>
  <si>
    <t>6inH5pgUJeX8hyB3EYnjvL2lcjWDd2pC4Mxvjx89tTP3</t>
  </si>
  <si>
    <t>4b75QxZajdtzw35yuJYzax</t>
  </si>
  <si>
    <t>23vkcq3eLNCd3go9Rkaald</t>
  </si>
  <si>
    <t>AQ 04.05 Workers’ welfare</t>
  </si>
  <si>
    <t>6inH5pgUJeX8hyB3EYnjvL4WvVgaj0DmqytcECbsfj85</t>
  </si>
  <si>
    <t>LBOB0pVTmEHC3zp2yT9uB</t>
  </si>
  <si>
    <t>7o4R1VJX1KXn6Y2mK3KBnX</t>
  </si>
  <si>
    <t>FO 04.05 Nutrient content</t>
  </si>
  <si>
    <t>1YbYgCwF5emApZVepFq1X175ZhDFwSi67hTEERmDGpdT</t>
  </si>
  <si>
    <t>2fxuNtMikwq4pGJPm9UHmp</t>
  </si>
  <si>
    <t>4lUZQXD5tjtX2glVe4lraA</t>
  </si>
  <si>
    <t>FO 04.06 Application records</t>
  </si>
  <si>
    <t>1YbYgCwF5emApZVepFq1X12fdp0291AK18VPCACdP0xw</t>
  </si>
  <si>
    <t>2jMIlVn1YjTp2J7QpgwC0e</t>
  </si>
  <si>
    <t>3yiRDwLwt1Ow5dQeFJqM2k</t>
  </si>
  <si>
    <t>FO 04.07 Fertilizer and biostimulant storage</t>
  </si>
  <si>
    <t>61TDaidZRAGqCBPGs8ha8G5TX5THcQM5Np1uQ5ItrWLM</t>
  </si>
  <si>
    <t>iRZqmNFK3RvDpleWESvWD</t>
  </si>
  <si>
    <t>5GJnBn0XaHPkzo9hXhVvqW</t>
  </si>
  <si>
    <t xml:space="preserve">FO 05.01 Water sources
</t>
  </si>
  <si>
    <t>61TDaidZRAGqCBPGs8ha8G1aV0zFwSp9AmvxxfeGq2eA</t>
  </si>
  <si>
    <t>ULRbRAkZftwkpBniFH1e3</t>
  </si>
  <si>
    <t>3yEQbyyk01GoZYBCkYA4FP</t>
  </si>
  <si>
    <t>FO 05.02 Predicting irrigation requirements</t>
  </si>
  <si>
    <t>61TDaidZRAGqCBPGs8ha8G6gb3L0lEZN6wO8WjVRr7lV</t>
  </si>
  <si>
    <t>2Oh375nnYEbnQDw1A6DTeg</t>
  </si>
  <si>
    <t>3bxp0a7dcsX1zRhf8lSDgg</t>
  </si>
  <si>
    <t>FO 05.03 Record keeping</t>
  </si>
  <si>
    <t>12V2s4FpWw8zBFdb1VY42AxbaIyuRHw74GoMT8PbnKx</t>
  </si>
  <si>
    <t>3oVFuQiVBK4m7nEKjxabKy</t>
  </si>
  <si>
    <t>25itD9t3AKPNN1d0JIB5bx</t>
  </si>
  <si>
    <t>FO 05.04 Water quality</t>
  </si>
  <si>
    <t>12V2s4FpWw8zBFdb1VY42A1oGNflTpAerQDWPIkzL1jE</t>
  </si>
  <si>
    <t>3R09p8j9SBPrd2ZkAKqqPy</t>
  </si>
  <si>
    <t>mo9Uog2nl7PhTPO5LbeWt</t>
  </si>
  <si>
    <t>AQ 06.01 Identification of waste and pollutants</t>
  </si>
  <si>
    <t>fpZn5YAfrwOfpIHt5wBr75TvyR0UgB0EOmnMkFaZftX</t>
  </si>
  <si>
    <t>WVkyFPGsvsPsC7Lz3bNRP</t>
  </si>
  <si>
    <t>2DBDLKNCCHjgeVp2fH2kz4</t>
  </si>
  <si>
    <t>AQ 06.02 Waste and pollution action plan</t>
  </si>
  <si>
    <t>QZfIR1aSAjL2YcUqo376X5TvyR0UgB0EOmnMkFaZftX</t>
  </si>
  <si>
    <t>fICsjkYrHVr87NAeTjI92</t>
  </si>
  <si>
    <t>55ckAD4CZWQhWLcwQj76KJ</t>
  </si>
  <si>
    <t>AQ 06.03 Environmental impact and management</t>
  </si>
  <si>
    <t>3htAhHdPv9OtsLHNNhtZxH7BbYPU8D5VjuX50wR037bc</t>
  </si>
  <si>
    <t>3wjtllhf2EZ05k7ry5E364</t>
  </si>
  <si>
    <t>5SgdbGCqfnJhgVdCZaO52C</t>
  </si>
  <si>
    <t xml:space="preserve">AQ 06.04 Water usage and disposal 
</t>
  </si>
  <si>
    <t>Cross-reference with AQ 06.03.02.</t>
  </si>
  <si>
    <t>3htAhHdPv9OtsLHNNhtZxH6udigXdkpe8Lswjod4NBOa</t>
  </si>
  <si>
    <t>2lIJrvbtPcVuY8RZkfCGAZ</t>
  </si>
  <si>
    <t>1WOpilQQJvvs3HIzyLlTD7</t>
  </si>
  <si>
    <t>FO 07.01 Choice of plant protection products</t>
  </si>
  <si>
    <t>3jqGVv62GBsd8KJSjIWQ7Xmo9Uog2nl7PhTPO5LbeWt</t>
  </si>
  <si>
    <t>54b9jNn5l6JshlbKMcZkvo</t>
  </si>
  <si>
    <t>2GgfGeHb0isCXFe3cDafB8</t>
  </si>
  <si>
    <t>AQ 07.01 Impact of farming on the environment and biodiversity</t>
  </si>
  <si>
    <t>3jqGVv62GBsd8KJSjIWQ7X2DBDLKNCCHjgeVp2fH2kz4</t>
  </si>
  <si>
    <t>3CUgz7Cjbz3lVegK48kdwN</t>
  </si>
  <si>
    <t>2z9eo0DDlV0YPSYz2O8J7r</t>
  </si>
  <si>
    <t>AQ 07.02 Predator exclusion plan</t>
  </si>
  <si>
    <t>1kzI7hCCMY4wQOFQmIPOPD5TvyR0UgB0EOmnMkFaZftX</t>
  </si>
  <si>
    <t>101TCDdkyoiKx59uYCCXGd</t>
  </si>
  <si>
    <t>Cnld8x4oHlmExTFHGeLjj</t>
  </si>
  <si>
    <t xml:space="preserve">FO 07.02 Application records </t>
  </si>
  <si>
    <t>5OZ3Oy0MVM5jXao9ZvAlrA5TvyR0UgB0EOmnMkFaZftX</t>
  </si>
  <si>
    <t>vmjGfCIFJSM7cQD7NFV80</t>
  </si>
  <si>
    <t>3Zzd9zsLAfuVfEUUYQV7Pd</t>
  </si>
  <si>
    <t xml:space="preserve">AQ 07.03 Escapes </t>
  </si>
  <si>
    <t>4ZGW9ZWBwWewpL1DYzfgyb5TvyR0UgB0EOmnMkFaZftX</t>
  </si>
  <si>
    <t>4CJaPlJ48CsnwJPpOBaOcW</t>
  </si>
  <si>
    <t>r4Wl5viNqALmYQehnJigP</t>
  </si>
  <si>
    <t>FO 07.03 Disposal of surplus application mix</t>
  </si>
  <si>
    <t>4gUkP5eS8EnUG0fKZ0tMiZ5TvyR0UgB0EOmnMkFaZftX</t>
  </si>
  <si>
    <t>4amaTwSSW3aZdfZj8YONNc</t>
  </si>
  <si>
    <t>11ZC60E3YAtAUx5wNuuXwj</t>
  </si>
  <si>
    <t>AQ 07.04 High conservation value areas</t>
  </si>
  <si>
    <t>7HDQtIsDtzns0bD1ntR0eP5TvyR0UgB0EOmnMkFaZftX</t>
  </si>
  <si>
    <t>1iBxbUx6cezVlgCvMmOwI9</t>
  </si>
  <si>
    <t>3W7dGcEqSrkGPLpK2FPpjb</t>
  </si>
  <si>
    <t>FO 07.04 Plant protection product and postharvest treatment product storage</t>
  </si>
  <si>
    <t>5ZEbtYAwaiK1X4qvVH0ye85TvyR0UgB0EOmnMkFaZftX</t>
  </si>
  <si>
    <t>1nW8TTNH1fusUklcAyzJ3O</t>
  </si>
  <si>
    <t>5S5Axhf3c7R5yra1GF3lz</t>
  </si>
  <si>
    <t>AQ 07.05 Ecological upgrading of unproductive sites</t>
  </si>
  <si>
    <t>36VGW0OgI5dbYuNy8pN1X45TvyR0UgB0EOmnMkFaZftX</t>
  </si>
  <si>
    <t>4dqTp7fkABPCSIwP6BJ67E</t>
  </si>
  <si>
    <t>6OVfMLlOhjDUtTGVH4d1tI</t>
  </si>
  <si>
    <t>FO 07.05 Plant protection product handling</t>
  </si>
  <si>
    <t>1LqxqbMnYmX3O47nTDkHLF5TvyR0UgB0EOmnMkFaZftX</t>
  </si>
  <si>
    <t>6CSFbUgkhrbJU87vlKmRUq</t>
  </si>
  <si>
    <t>2nHnjQBzxk2jzqTlOcVbMi</t>
  </si>
  <si>
    <t>AQ 07.06 Energy efficiency</t>
  </si>
  <si>
    <t>Farming equipment shall be selected and maintained for optimum energy efficiency. The use of renewable energy sources should be encouraged.</t>
  </si>
  <si>
    <t>76Up1Jlz2ogKdKXUH1J3L5TvyR0UgB0EOmnMkFaZftX</t>
  </si>
  <si>
    <t>7KbSmeRQQ9vMW32RA3fvgt</t>
  </si>
  <si>
    <t>5VavlH2MeUS17rVAik4joc</t>
  </si>
  <si>
    <t>FO 07.06 Empty plant protection product containers</t>
  </si>
  <si>
    <t>6l21qjBupUIUO8XLCiUEef5TvyR0UgB0EOmnMkFaZftX</t>
  </si>
  <si>
    <t>5z698mI9SK13uqc3qKoGYH</t>
  </si>
  <si>
    <t>aJyo4GEfHW26SGyqyk8my</t>
  </si>
  <si>
    <t xml:space="preserve">FO 07.07 Obsolete plant protection products </t>
  </si>
  <si>
    <t>31r3O7m6YdmvyCuOWIOMh65TvyR0UgB0EOmnMkFaZftX</t>
  </si>
  <si>
    <t>2gbDib5iDBqNNbrpbd3LT0</t>
  </si>
  <si>
    <t>3JTeuQtOc1OKqfRNulIqvM</t>
  </si>
  <si>
    <t xml:space="preserve">FO 07.08 Application of other substances </t>
  </si>
  <si>
    <t>7bt3lOtOqh5dlKm5Rqrjx45TvyR0UgB0EOmnMkFaZftX</t>
  </si>
  <si>
    <t>SAeb09u4BIJU5hywl5ZTk</t>
  </si>
  <si>
    <t>1zDGYHavQ1Y1HUI9R90OOZ</t>
  </si>
  <si>
    <t>FO 07.09 Equipment</t>
  </si>
  <si>
    <t>2RFsPSHa2XlX0JHYiJO2Wc5TvyR0UgB0EOmnMkFaZftX</t>
  </si>
  <si>
    <t>OkwgpiefJyhKOx86JFmLs</t>
  </si>
  <si>
    <t>5l2rJiYbFtvFuXNhk6Xt0S</t>
  </si>
  <si>
    <t>FO 08.01 Quality of postharvest water</t>
  </si>
  <si>
    <t>6PzSKiJw1bRFye5uX49taK5TvyR0UgB0EOmnMkFaZftX</t>
  </si>
  <si>
    <t>Oa7r1b8qY2CRF4UuPKcN3</t>
  </si>
  <si>
    <t>64wGe3MdQzgQigsw2nGTdA</t>
  </si>
  <si>
    <t>FO 08.02 Postharvest treatments</t>
  </si>
  <si>
    <t>48EClxc2uJIvBOW8IlSEPt5TvyR0UgB0EOmnMkFaZftX</t>
  </si>
  <si>
    <t>3L2zyFJ2zu5HQQgkTRwa7p</t>
  </si>
  <si>
    <t>7e2OTmZvHrA9xmbHveLBmp</t>
  </si>
  <si>
    <t>FO 12.01 Workers’ health and safety</t>
  </si>
  <si>
    <t>2o0PHrjwVpc8TxdOBpkPzy5TvyR0UgB0EOmnMkFaZftX</t>
  </si>
  <si>
    <t>5RQ8IqiLnmA7DEtNqhNVls</t>
  </si>
  <si>
    <t>1j8KzCREQQlaHRiz9wuo0z</t>
  </si>
  <si>
    <t>FO 12.02 Hazards and first aid</t>
  </si>
  <si>
    <t>696jSQYmLVDJoD3UnofwTY253gbk0kdnSSFyQX6iFKWy</t>
  </si>
  <si>
    <t>4V5PDUBdj9Q0i7fbGfInQk</t>
  </si>
  <si>
    <t>1ERzCDuPHpofETFZxfdFUx</t>
  </si>
  <si>
    <t>FO 12.03 Protective clothing and equipment</t>
  </si>
  <si>
    <t>696jSQYmLVDJoD3UnofwTYuzn8UMxTkF1w7M3FTD0sW</t>
  </si>
  <si>
    <t>21mCH63CMsUTKkluKw6dN9</t>
  </si>
  <si>
    <t>KWseLrLUhPeorCfNWn5jf</t>
  </si>
  <si>
    <t>AQ 18.01 Brood stock and seedlings</t>
  </si>
  <si>
    <t>Depending on species: Ova, smolt, fry, fingerling, larvae, alevin, spat, nauplii and post-larvae, others</t>
  </si>
  <si>
    <t>696jSQYmLVDJoD3UnofwTY6aZY7458MgGAXucrp2rDfj</t>
  </si>
  <si>
    <t>tDOe2o0zWYqYm0KNgqj9x</t>
  </si>
  <si>
    <t>55afRttVG4dVUXKLoNoQoe</t>
  </si>
  <si>
    <t>AQ 18.02 Hatchery management</t>
  </si>
  <si>
    <t>696jSQYmLVDJoD3UnofwTY5U9xxekFJ28sU2NwdkP9u8</t>
  </si>
  <si>
    <t>3gLKlk7CEmbkXjaBvbTvGh</t>
  </si>
  <si>
    <t>6tiYYI8mKlvSXw5jfqgMdE</t>
  </si>
  <si>
    <t>AQ 18.03 Brood fish stripping</t>
  </si>
  <si>
    <t xml:space="preserve">If brood fish are stripped, this shall be done with consideration for the animals’ welfare.
</t>
  </si>
  <si>
    <t>696jSQYmLVDJoD3UnofwTY7GSUGbBCg0zqqdO3nIYknt</t>
  </si>
  <si>
    <t>5k6Z1qS7vCZ6NXbWiaUJu9</t>
  </si>
  <si>
    <t>5mdYYXLIFyNI492xPC4Wrk</t>
  </si>
  <si>
    <t>AQ 19.01 Chemical compound storage</t>
  </si>
  <si>
    <t>696jSQYmLVDJoD3UnofwTY4YYEAFlKQL7dZttPmpxB2F</t>
  </si>
  <si>
    <t>3snGfVLt7Wxd5FZGpG4j8y</t>
  </si>
  <si>
    <t>2VMR7eFBhsXQA1k8IjqWQx</t>
  </si>
  <si>
    <t>AQ 19.02 Empty containers and unused chemicals</t>
  </si>
  <si>
    <t>1gpvHRL3jcuK0YTVBxeDJK5TvyR0UgB0EOmnMkFaZftX</t>
  </si>
  <si>
    <t>4zSkvUbTdlSMEjoMX9r149</t>
  </si>
  <si>
    <t>24wmFn53ZJndoxOd1EgcHe</t>
  </si>
  <si>
    <t>AQ 19.03 Transport of chemical compounds</t>
  </si>
  <si>
    <t>6SSbkfthK0LYaxbv5b14GBCewd3FqcwBMtVtTDK4h9s</t>
  </si>
  <si>
    <t>3LyKIn2zocb3lDNExH1RfM</t>
  </si>
  <si>
    <t>4xvzsgnTOtRkF4CQ8kI09i</t>
  </si>
  <si>
    <t>HOP 20.01 Risk assessment and training</t>
  </si>
  <si>
    <t>6SSbkfthK0LYaxbv5b14GB7h4leQtnNFBbHHWbgN8lXM</t>
  </si>
  <si>
    <t>7eAOPa3QKXk7fUsXuWAZQT</t>
  </si>
  <si>
    <t>6eaxQshM5yuY2WLlQ8amUS</t>
  </si>
  <si>
    <t>AQ 20.01 Traceability and stock origin</t>
  </si>
  <si>
    <t>6SSbkfthK0LYaxbv5b14GB5RnRCz8ee4Zl9QUgeRKTHd</t>
  </si>
  <si>
    <t>1o2yFFL4vOygH47fNAZmGV</t>
  </si>
  <si>
    <t>2IPCUnYuMhRLMitDdZuBV6</t>
  </si>
  <si>
    <t>FV 20.01 Risk assessment and training</t>
  </si>
  <si>
    <t>6SSbkfthK0LYaxbv5b14GB1vk62VlZg3Zq6bcgLfSxGJ</t>
  </si>
  <si>
    <t>31PFCSQaqCuB8q57zJg6RP</t>
  </si>
  <si>
    <t>5Nuj2EiEyMVydcblHaISFD</t>
  </si>
  <si>
    <t>HOP 20.02 Hazards and first aid</t>
  </si>
  <si>
    <t>6SSbkfthK0LYaxbv5b14GB5TLexd3GI3AjZkCglPj3h5</t>
  </si>
  <si>
    <t>5jtdahGRPyTbM5paWcRuKM</t>
  </si>
  <si>
    <t>6moTS0uCjB77ymqMRrEaKu</t>
  </si>
  <si>
    <t>AQ 20.02 Farmed aquatic species health and welfare</t>
  </si>
  <si>
    <t>6SSbkfthK0LYaxbv5b14GB1OZTzJWvKeCm4lQLj2de5o</t>
  </si>
  <si>
    <t>1P5WF4AhiUVjKU0eMjYNP3</t>
  </si>
  <si>
    <t>6rCsdcQbJnfwmnsw2F9C4z</t>
  </si>
  <si>
    <t>FV 20.02 Hazards and first aid</t>
  </si>
  <si>
    <t>6SSbkfthK0LYaxbv5b14GB6v0SS1OCIEL11DaUsdV8qY</t>
  </si>
  <si>
    <t>6akCg1bzbz31hRuysr8H2o</t>
  </si>
  <si>
    <t>1E1VhZbj9C7JN1P2MNO7PP</t>
  </si>
  <si>
    <t>HOP 20.03 Personal protective equipment</t>
  </si>
  <si>
    <t>3Xuqd2nxrHRHWBMMAl2PDV5TvyR0UgB0EOmnMkFaZftX</t>
  </si>
  <si>
    <t>4Hbavnq82IxeTzp86PTwLH</t>
  </si>
  <si>
    <t>1V7OJsLngbMIMF5cpB2lgv</t>
  </si>
  <si>
    <t>AQ 20.03 Treatments</t>
  </si>
  <si>
    <t>5nPf6FvRIaYhUohxiK6Z4C4e9U8QqFWhkb5syMftPkjz</t>
  </si>
  <si>
    <t>3lmOYo1HEXN9WTJSOmoeqn</t>
  </si>
  <si>
    <t>22v7nnkQpO82gWNsHA3e6i</t>
  </si>
  <si>
    <t>FV 20.03 Personal protective equipment</t>
  </si>
  <si>
    <t>5nPf6FvRIaYhUohxiK6Z4C5wu9vqrUGRlCKkbHt3ECf0</t>
  </si>
  <si>
    <t>76gj5wqMrhjC9IwB6fPD1O</t>
  </si>
  <si>
    <t>6iax11SKEZhY8rQyeOo4x9</t>
  </si>
  <si>
    <t>HOP 20.04 Workers’ welfare</t>
  </si>
  <si>
    <t>5nPf6FvRIaYhUohxiK6Z4C7tkt1sKqqlLnUrh71qam9K</t>
  </si>
  <si>
    <t>7bibspXJGGbnFX0bW7wkAp</t>
  </si>
  <si>
    <t>69tkf9xTq4aAYbrRMthWNF</t>
  </si>
  <si>
    <t>AQ 20.04 Treatment records</t>
  </si>
  <si>
    <t>6mrYpZ2GcLZ7AP1RVVry5G7te0V5sEO4j2gdaCHhqwRe</t>
  </si>
  <si>
    <t>3G6XCS3kXxaiT6An6fyXYY</t>
  </si>
  <si>
    <t>5az4vdaXEuQgs5B9UaOjzb</t>
  </si>
  <si>
    <t>FV 20.04 Workers’ welfare</t>
  </si>
  <si>
    <t>6mrYpZ2GcLZ7AP1RVVry5GaeLabNl3CjngCaQDiZCnP</t>
  </si>
  <si>
    <t>64tLhqUpveB3E8yVXVsubo</t>
  </si>
  <si>
    <t>32bnxD3iuIFgJa6SxSTZZE</t>
  </si>
  <si>
    <t>AQ 20.05 Mortality</t>
  </si>
  <si>
    <t>6mrYpZ2GcLZ7AP1RVVry5G6ZlIRqNokp14rd0OrJYpUs</t>
  </si>
  <si>
    <t>1Jsd4Po9zEonkNa6KicOXv</t>
  </si>
  <si>
    <t>65SiBmR9xE6MmZIJH2OMh8</t>
  </si>
  <si>
    <t>AQ 20.06 All pens in bodies of water</t>
  </si>
  <si>
    <t>6mrYpZ2GcLZ7AP1RVVry5G6Rr7lWkdEx4UFV3lspdV2c</t>
  </si>
  <si>
    <t>1A6ymTFpce17AFVUfpWjBA</t>
  </si>
  <si>
    <t>4Zl4dLXiCmXFVqnsslPb0x</t>
  </si>
  <si>
    <t>AQ 20.07 Ponds</t>
  </si>
  <si>
    <t>6mrYpZ2GcLZ7AP1RVVry5G7FzFPUI62I8icT9zFiqYBn</t>
  </si>
  <si>
    <t>7qLHXfgMF1BvtNhEoTrOl1</t>
  </si>
  <si>
    <t>12xtoMmsI7QQenkWEVMZAu</t>
  </si>
  <si>
    <t xml:space="preserve">AQ 20.08 Biosecurity 
</t>
  </si>
  <si>
    <t>In addition to food defense requirements; refer to AQ 10.</t>
  </si>
  <si>
    <t>6mrYpZ2GcLZ7AP1RVVry5G2sC7LUqXHhrGUVy4ZkqKu8</t>
  </si>
  <si>
    <t>2GyriZTFrdoiLg6YAzlPPH</t>
  </si>
  <si>
    <t>3bnauhR2XKWnnmjxnrNJeQ</t>
  </si>
  <si>
    <t>AQ 20.09 Machinery and equipment</t>
  </si>
  <si>
    <t>6mrYpZ2GcLZ7AP1RVVry5G3ZsSeRvZNIo9inIvGSDPi7</t>
  </si>
  <si>
    <t>6LT3SsPHecSghrKBDqqFdh</t>
  </si>
  <si>
    <t>25ufr7Onk7JPdSt2laMS29</t>
  </si>
  <si>
    <t>HOP 22.01 Management of biodiversity and habitats</t>
  </si>
  <si>
    <t>6mrYpZ2GcLZ7AP1RVVry5GwRT3XcKfUaVoLQYa4XeJC</t>
  </si>
  <si>
    <t>h8R5jJkb29tHZV3B118Di</t>
  </si>
  <si>
    <t>3vLjIvLzmFDnyHGwp4sKjy</t>
  </si>
  <si>
    <t>AQ 22.01 General</t>
  </si>
  <si>
    <t>6mrYpZ2GcLZ7AP1RVVry5G5OPZTbS8UKCdo5sAfvtHwp</t>
  </si>
  <si>
    <t>3ENhTBiDiLIby2zwwYZ4II</t>
  </si>
  <si>
    <t>7zXnm2lgE6Oh3K9yFP7Gdf</t>
  </si>
  <si>
    <t>FV 22.01 Management of biodiversity and habitats</t>
  </si>
  <si>
    <t>64cWD91pr0geaTi2ASvLb5TvyR0UgB0EOmnMkFaZftX</t>
  </si>
  <si>
    <t>2I5R4B5uqBuxo2ybSCGbHu</t>
  </si>
  <si>
    <t>3yzXvEhnmn5Jt2gzgNRyxG</t>
  </si>
  <si>
    <t>HOP 22.02 Ecological upgrading of unproductive sites</t>
  </si>
  <si>
    <t>6AvKQ3DXzy69suGAzqeAmu5TvyR0UgB0EOmnMkFaZftX</t>
  </si>
  <si>
    <t>1CjsvntGscU8PNU0sD5ccV</t>
  </si>
  <si>
    <t>2lcjWDd2pC4Mxvjx89tTP3</t>
  </si>
  <si>
    <t>AQ 22.02 Feed records</t>
  </si>
  <si>
    <t>2apQYV4sVGueZxb722p8822IPCUnYuMhRLMitDdZuBV6</t>
  </si>
  <si>
    <t>3IUiXuwp5nc4lJpNyIt6Gm</t>
  </si>
  <si>
    <t>glN2WuTeRW3b5FgXbh8Ta</t>
  </si>
  <si>
    <t>FV 22.02 Ecological upgrading of unproductive sites</t>
  </si>
  <si>
    <t>2apQYV4sVGueZxb722p8826rCsdcQbJnfwmnsw2F9C4z</t>
  </si>
  <si>
    <t>21iP5X956IMsI7DJvW88jr</t>
  </si>
  <si>
    <t>55PwbCfLEsH487m0LGfq8G</t>
  </si>
  <si>
    <t>HOP 22.03 Natural ecosystems and habitats are not converted into agricultural areas</t>
  </si>
  <si>
    <t>2apQYV4sVGueZxb722p88222v7nnkQpO82gWNsHA3e6i</t>
  </si>
  <si>
    <t>7cF7TZI0Gd9xPsfARGQ9l9</t>
  </si>
  <si>
    <t>egxrRxt1wvmpDaKwSbu23</t>
  </si>
  <si>
    <t>FV 22.03 Natural ecosystems and habitats are not converted into agricultural areas</t>
  </si>
  <si>
    <t>6mrYpZ2GcLZ7AP1RVVry5G3WBrxkh802qoM6WUHlCwcx</t>
  </si>
  <si>
    <t>466hVwkhlu8tOtAvU7MH3t</t>
  </si>
  <si>
    <t>4WvVgaj0DmqytcECbsfj85</t>
  </si>
  <si>
    <t>AQ 22.03 Storage of aquaculture feeds</t>
  </si>
  <si>
    <t>2apQYV4sVGueZxb722p8825az4vdaXEuQgs5B9UaOjzb</t>
  </si>
  <si>
    <t>2uILNFLSUSNvYMiLxTWG1l</t>
  </si>
  <si>
    <t>75ZhDFwSi67hTEERmDGpdT</t>
  </si>
  <si>
    <t>AQ 24.01 Harvesting – Method of harvest/dispatch</t>
  </si>
  <si>
    <t>6vDiuqvJNOSRl5wyT01Pym7zXnm2lgE6Oh3K9yFP7Gdf</t>
  </si>
  <si>
    <t>1RPVuNcKGhKGNDUNMmqJad</t>
  </si>
  <si>
    <t>2fdp0291AK18VPCACdP0xw</t>
  </si>
  <si>
    <t>AQ 24.02 Traceability of harvested farmed aquatic species</t>
  </si>
  <si>
    <t>6vDiuqvJNOSRl5wyT01PymglN2WuTeRW3b5FgXbh8Ta</t>
  </si>
  <si>
    <t>6uoQDWLk4J8jAguIJy4ZW5</t>
  </si>
  <si>
    <t>5TX5THcQM5Np1uQ5ItrWLM</t>
  </si>
  <si>
    <t>AQ 25.01 Farmed aquatic species welfare in holding and crowding facilities, including live well boat transfer, and/or prior to slaughter</t>
  </si>
  <si>
    <t>Minimizing stress of the farmed aquatic species immediately prior to slaughter is necessary to prevent welfare problems.</t>
  </si>
  <si>
    <t>6vDiuqvJNOSRl5wyT01PymegxrRxt1wvmpDaKwSbu23</t>
  </si>
  <si>
    <t>5c3dR1YVmA5sXHhsKmupYd</t>
  </si>
  <si>
    <t>1aV0zFwSp9AmvxxfeGq2eA</t>
  </si>
  <si>
    <t>AQ 25.02 Mortalities in holding facilities, including well boats, and/or prior to slaughter</t>
  </si>
  <si>
    <t>2lCsmz9pLx7NagHecV9mpX5TvyR0UgB0EOmnMkFaZftX</t>
  </si>
  <si>
    <t>2LfyMFMW36CamjuZ0YnMrr</t>
  </si>
  <si>
    <t>6gb3L0lEZN6wO8WjVRr7lV</t>
  </si>
  <si>
    <t>AQ 25.03 Escapes and indigenous species</t>
  </si>
  <si>
    <t>2qQW5LAimcgbwLksFTh6tg5TvyR0UgB0EOmnMkFaZftX</t>
  </si>
  <si>
    <t>7iWJXTXYCupkFTEfuzkuQg</t>
  </si>
  <si>
    <t>xbaIyuRHw74GoMT8PbnKx</t>
  </si>
  <si>
    <t>AQ 26.01 Stunning and bleeding</t>
  </si>
  <si>
    <t>19FqK7ekLK0m3iLHchTn8h2g5JReDfSpzAHl16771ew5</t>
  </si>
  <si>
    <t>6NNCdhTMTpFbSgoGpb63cp</t>
  </si>
  <si>
    <t>1oGNflTpAerQDWPIkzL1jE</t>
  </si>
  <si>
    <t>AQ 26.02 Blood waters</t>
  </si>
  <si>
    <t>19FqK7ekLK0m3iLHchTn8h14lJpH5qVsP8C976yuQrDU</t>
  </si>
  <si>
    <t>13bKix0KDGNudEM0QXmk1y</t>
  </si>
  <si>
    <t>1GydlnqB5f3ZYrijAhJ8a1</t>
  </si>
  <si>
    <t>HOP 28.01 Soil management and conservation</t>
  </si>
  <si>
    <t>30jEVEr91nZpdd9cxyULwz5TvyR0UgB0EOmnMkFaZftX</t>
  </si>
  <si>
    <t>1PuOePk9uZL3G34wE5JQsg</t>
  </si>
  <si>
    <t>1QBze7NaIYiHw7VdVlbt4H</t>
  </si>
  <si>
    <t>AQ 28.01 MANAGEMENT STRUCTURE</t>
  </si>
  <si>
    <t>5QTGwGTKitdKuEwjmkCJSy5TvyR0UgB0EOmnMkFaZftX</t>
  </si>
  <si>
    <t>2hnZEMTaQG5nB4cObQrjJa</t>
  </si>
  <si>
    <t>7mjSidGuWy0Ls8TvSUsTPI</t>
  </si>
  <si>
    <t>FV 28.01 Soil management and conservation</t>
  </si>
  <si>
    <t>56UycwhshuG3OMlSB7ahAa5TvyR0UgB0EOmnMkFaZftX</t>
  </si>
  <si>
    <t>2MaWcCOjrnzTUZYLyLI2po</t>
  </si>
  <si>
    <t>BNyveclVEQj4HZroYIsSp</t>
  </si>
  <si>
    <t>HOP 28.02 Soil fumigation</t>
  </si>
  <si>
    <t>3BmiRfV14Y9UArHysfO3zs5TvyR0UgB0EOmnMkFaZftX</t>
  </si>
  <si>
    <t>2KVEEE9taT1qBKZw1pM15e</t>
  </si>
  <si>
    <t>62pcFPkt77OZum9a77v4Bc</t>
  </si>
  <si>
    <t>AQ 28.02 INPUT AND OUTPUT VERIFICATION</t>
  </si>
  <si>
    <t>This section does not apply if the producer processes only their own farmed products and is not registered in the GLOBALG.A.P. IT systems for parallel ownership.</t>
  </si>
  <si>
    <t>4UI39RIn6YI8gQZpGRKexG5TvyR0UgB0EOmnMkFaZftX</t>
  </si>
  <si>
    <t>2p77rPdFZt9MG3aWryompi</t>
  </si>
  <si>
    <t>2g5JReDfSpzAHl16771ew5</t>
  </si>
  <si>
    <t>FV 28.02 Soil fumigation</t>
  </si>
  <si>
    <t>6vK5KBcIFJbIyxl3B3ekIp2pCca0Upzl3Nn66JUNHXeF</t>
  </si>
  <si>
    <t>3G2o2VZD4Vhj1j8NCZvH4W</t>
  </si>
  <si>
    <t>5WJHGPTTWb7MtMDRBmMa6c</t>
  </si>
  <si>
    <t>AQ 28.03 TRACEBILITY</t>
  </si>
  <si>
    <t xml:space="preserve"> Certified products are traceable. The producer may use either the segregation method or the identity preservation method to ensure traceability.</t>
  </si>
  <si>
    <t>3YIgWsy9P8ND3BJPQGnD0j2pCca0Upzl3Nn66JUNHXeF</t>
  </si>
  <si>
    <t>6vy7qzuZGnKVxG0fDPIPXR</t>
  </si>
  <si>
    <t>14lJpH5qVsP8C976yuQrDU</t>
  </si>
  <si>
    <t>FV 28.03 Substrates</t>
  </si>
  <si>
    <t>3YIgWsy9P8ND3BJPQGnD0j1qvPg1ym8f6SRe66rOl40x</t>
  </si>
  <si>
    <t>3sySSWL5oAIx28hSoUBFMA</t>
  </si>
  <si>
    <t>198tyEsFhpRSGa7ciBtswI</t>
  </si>
  <si>
    <t>AQ 28.04 IDENTIFICATION OF OUTPUT WITH CERTIFIED STATUS (ORIGINATING FROM CERTIFIED PRODUCTION PROCESSES)</t>
  </si>
  <si>
    <t>The producer and the products are properly identified to allow traceability and validation of the certification status.</t>
  </si>
  <si>
    <t>3labXsBTDnp2nMlbS2V5AI412fDoNkTQzvavcR1yffoS</t>
  </si>
  <si>
    <t>3Y6whE7A4GTOmBM0cLfCgo</t>
  </si>
  <si>
    <t>zq9mC4X4axaBhi2FBiFDN</t>
  </si>
  <si>
    <t>AQ 28.05 PRODUCTS WITH THE GGN LABEL VISUAL ELEMENTS</t>
  </si>
  <si>
    <t>Applicable only to products with the GGN label visual elements
Licensed companies are entitled to use and label their products with the GGN label visual elements in addition to the GGN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t>
  </si>
  <si>
    <t>3labXsBTDnp2nMlbS2V5AI2PabgCVl2axbE6gvoMhnNb</t>
  </si>
  <si>
    <t>6Qbmg6JuoN770dfkE0ogCG</t>
  </si>
  <si>
    <t>10c0y7GWMTWtoirCquzgD2</t>
  </si>
  <si>
    <t>AQ 28.06 FOOD SAFETY SYSTEM</t>
  </si>
  <si>
    <t>3labXsBTDnp2nMlbS2V5AI1WLl5crwUtAKu9uhWYEzsL</t>
  </si>
  <si>
    <t>3dOYyVrZuqiaWn8aIvCMMR</t>
  </si>
  <si>
    <t>2G6uwghHDTAis8RUZY3FJx</t>
  </si>
  <si>
    <t>HOP 29.01 Application records</t>
  </si>
  <si>
    <t>3labXsBTDnp2nMlbS2V5AI3bNRfY2TpP6vkYKG0u4wwr</t>
  </si>
  <si>
    <t>2zscEBuE0OwqbPZjKZeBLF</t>
  </si>
  <si>
    <t>5wu9vqrUGRlCKkbHt3ECf0</t>
  </si>
  <si>
    <t>FV 29.01 Application records</t>
  </si>
  <si>
    <t>3YIgWsy9P8ND3BJPQGnD0j743VeTmtrKzh2yBlulWP21</t>
  </si>
  <si>
    <t>6g3NqdQl5NHN5tSVsxrY1N</t>
  </si>
  <si>
    <t>3QFwSW2yUZI11qFYS6goaH</t>
  </si>
  <si>
    <t>HOP 29.02 Storage</t>
  </si>
  <si>
    <t>3YIgWsy9P8ND3BJPQGnD0j11FBMuieNmnZtyeFBlepcF</t>
  </si>
  <si>
    <t>5bhPN4DzYGiQBGzqjmqwDA</t>
  </si>
  <si>
    <t>7tkt1sKqqlLnUrh71qam9K</t>
  </si>
  <si>
    <t>FV 29.02 Storage</t>
  </si>
  <si>
    <t>3YIgWsy9P8ND3BJPQGnD0jCSohyDpAegE66esWvDgT5</t>
  </si>
  <si>
    <t>3RXNryEkb5RsCci4ZuSpu4</t>
  </si>
  <si>
    <t>34qytRFn55Pj9v8N6jW9Nd</t>
  </si>
  <si>
    <t>HOP 29.03 Organic fertilizers</t>
  </si>
  <si>
    <t>3YIgWsy9P8ND3BJPQGnD0j6OqbxahSFlVeKhLRgYFytR</t>
  </si>
  <si>
    <t>56LbVxj8q6LfC4kf1x4GeA</t>
  </si>
  <si>
    <t>4e9U8QqFWhkb5syMftPkjz</t>
  </si>
  <si>
    <t>FV 29.03 Organic fertilizers</t>
  </si>
  <si>
    <t>wyDCB5gmC64vDLZ45LmyF5l2rJiYbFtvFuXNhk6Xt0S</t>
  </si>
  <si>
    <t>5HpjunyxjPFZ8ERnK8tq7N</t>
  </si>
  <si>
    <t>3it1MDZers0ZhAZZAMnlhX</t>
  </si>
  <si>
    <t>HOP 29.04 Nutrient content</t>
  </si>
  <si>
    <t>3YIgWsy9P8ND3BJPQGnD0j79pV2c30dTskerAeol8ohZ</t>
  </si>
  <si>
    <t>5XO2ouVK6UjXiuayI3pjaw</t>
  </si>
  <si>
    <t>1DSOMfBwEJ7NMTIzs3yO1i</t>
  </si>
  <si>
    <t>FV 29.04 Nutrient content</t>
  </si>
  <si>
    <t>1TyGiQcuRVxqRPsWm6pYn75GJnBn0XaHPkzo9hXhVvqW</t>
  </si>
  <si>
    <t>5bVj9VFVZ6tCA1nWKx8e7w</t>
  </si>
  <si>
    <t>31MnP6cupxhwzTJCfEX2C0</t>
  </si>
  <si>
    <t>HOP 30.01 Water use risk assessments and management plan</t>
  </si>
  <si>
    <t>1TyGiQcuRVxqRPsWm6pYn725itD9t3AKPNN1d0JIB5bx</t>
  </si>
  <si>
    <t>2xx2r9xm1ZFKgkOLcMZqVd</t>
  </si>
  <si>
    <t>4YYEAFlKQL7dZttPmpxB2F</t>
  </si>
  <si>
    <t>FV 30.01 Water use risk assessments and management plan</t>
  </si>
  <si>
    <t>1TyGiQcuRVxqRPsWm6pYn73yEQbyyk01GoZYBCkYA4FP</t>
  </si>
  <si>
    <t>3JyHEnouIJTlEpv89BLJNJ</t>
  </si>
  <si>
    <t>3bwHSjPIiZlDqoQlQa0RcI</t>
  </si>
  <si>
    <t>HOP 30.02 Water sources</t>
  </si>
  <si>
    <t>1TyGiQcuRVxqRPsWm6pYn73bxp0a7dcsX1zRhf8lSDgg</t>
  </si>
  <si>
    <t>65q3YF3Fh2kdDGMu1rvFCM</t>
  </si>
  <si>
    <t>5U9xxekFJ28sU2NwdkP9u8</t>
  </si>
  <si>
    <t>FV 30.02 Water sources</t>
  </si>
  <si>
    <t>5JIgB3UDpDaQaRmTmuUpoo2RNwE7jatfe6w5x0Tu6eV4</t>
  </si>
  <si>
    <t>32C8htEWfNkaxTSAw1lMmH</t>
  </si>
  <si>
    <t>5JMEtkoFWwAZfaa1yaPgBK</t>
  </si>
  <si>
    <t>HOP 30.03 Efficient water use on farm</t>
  </si>
  <si>
    <t>5JIgB3UDpDaQaRmTmuUpoo5l2rJiYbFtvFuXNhk6Xt0S</t>
  </si>
  <si>
    <t>24BgKpKEedoO1JiqqsJ9K0</t>
  </si>
  <si>
    <t>uzn8UMxTkF1w7M3FTD0sW</t>
  </si>
  <si>
    <t>FV 30.03 Efficient water use on farm</t>
  </si>
  <si>
    <t>5g1godsQJRqbjZxI603Etm2ea1rhckQVrSaK28J1Se0f</t>
  </si>
  <si>
    <t>6Y28XxkqaGhdKkUwmmVWZU</t>
  </si>
  <si>
    <t>4AISrwQ9WCshrlYBBrxvLA</t>
  </si>
  <si>
    <t>HOP 30.04 Water storage</t>
  </si>
  <si>
    <t>5g1godsQJRqbjZxI603EtmAsizSx9djd7Hn9BlLrbya</t>
  </si>
  <si>
    <t>52qkXF3M0StAXkDQXFCSgS</t>
  </si>
  <si>
    <t>7GSUGbBCg0zqqdO3nIYknt</t>
  </si>
  <si>
    <t>FV 30.04 Water storage</t>
  </si>
  <si>
    <t>5g1godsQJRqbjZxI603Etm4CTLgpMoXEpcE8tXLndCGp</t>
  </si>
  <si>
    <t>1hr60kCaVVYZ0GddKH3itk</t>
  </si>
  <si>
    <t>6DLYBu74pUsP9h2Tk6aE8b</t>
  </si>
  <si>
    <t>HOP 30.05 Water quality</t>
  </si>
  <si>
    <t>IKtB5yVMmBF7k4LaDgUZw4Lhlvkx1w9JtxEbAhlutRi</t>
  </si>
  <si>
    <t>57NpCUzFpLeJMc4iXNsju7</t>
  </si>
  <si>
    <t>253gbk0kdnSSFyQX6iFKWy</t>
  </si>
  <si>
    <t>FV 30.05 Water quality</t>
  </si>
  <si>
    <t>IKtB5yVMmBF7k4LaDgUZw4lUZQXD5tjtX2glVe4lraA</t>
  </si>
  <si>
    <t>2Ic89h7XDhn3EnfuxricmS</t>
  </si>
  <si>
    <t>SAqaQFjpGvk0dxFTZIzwA</t>
  </si>
  <si>
    <t>HOP 30.06 Irrigation predictions and record keeping</t>
  </si>
  <si>
    <t>2BGuoLOuGR86Am1Hf7hCiG1WOpilQQJvvs3HIzyLlTD7</t>
  </si>
  <si>
    <t>3KLSVauiw2LpCRLz6sh0Gl</t>
  </si>
  <si>
    <t>6aZY7458MgGAXucrp2rDfj</t>
  </si>
  <si>
    <t>FV 30.06 Irrigation predictions and record keeping</t>
  </si>
  <si>
    <t>2BGuoLOuGR86Am1Hf7hCiGCnld8x4oHlmExTFHGeLjj</t>
  </si>
  <si>
    <t>HZVFRQ0lPsAYqgtzVDmvQ</t>
  </si>
  <si>
    <t>50xAgBpMLFLITAgXsZZZlg</t>
  </si>
  <si>
    <t>HOP 32.01 Plant protection product management</t>
  </si>
  <si>
    <t>2BGuoLOuGR86Am1Hf7hCiG3JTeuQtOc1OKqfRNulIqvM</t>
  </si>
  <si>
    <t>3FzF1LEqvaqcVg1sPXpO4T</t>
  </si>
  <si>
    <t>aeLabNl3CjngCaQDiZCnP</t>
  </si>
  <si>
    <t>FV 32.01 Plant protection product management</t>
  </si>
  <si>
    <t>2BGuoLOuGR86Am1Hf7hCiG5VavlH2MeUS17rVAik4joc</t>
  </si>
  <si>
    <t>7a2Y6DzH7j1VVkaHdI2yOG</t>
  </si>
  <si>
    <t>4tsSAXoTqULXFfkPGQuphj</t>
  </si>
  <si>
    <t>HOP 32.02 Application records</t>
  </si>
  <si>
    <t>2BGuoLOuGR86Am1Hf7hCiGaJyo4GEfHW26SGyqyk8my</t>
  </si>
  <si>
    <t>1hKXJ13N5lXYEXEOcZHmyy</t>
  </si>
  <si>
    <t>7te0V5sEO4j2gdaCHhqwRe</t>
  </si>
  <si>
    <t>FV 32.02 Application records</t>
  </si>
  <si>
    <t>2BGuoLOuGR86Am1Hf7hCiGr4Wl5viNqALmYQehnJigP</t>
  </si>
  <si>
    <t>32JIKIaeDGwGaAEbTSj6y5</t>
  </si>
  <si>
    <t>2WGH0RWY1OjvoJuoSirwHO</t>
  </si>
  <si>
    <t>HOP 32.03 Plant protection product preharvest intervals</t>
  </si>
  <si>
    <t>5JIgB3UDpDaQaRmTmuUpoo64wGe3MdQzgQigsw2nGTdA</t>
  </si>
  <si>
    <t>3xYy6mL2hiBM97rB69PVPI</t>
  </si>
  <si>
    <t>6Rr7lWkdEx4UFV3lspdV2c</t>
  </si>
  <si>
    <t>FV 32.03 Plant protection product preharvest intervals</t>
  </si>
  <si>
    <t>IKtB5yVMmBF7k4LaDgUZw3yiRDwLwt1Ow5dQeFJqM2k</t>
  </si>
  <si>
    <t>5vY6xYFjJeJDGdSD1bFJDR</t>
  </si>
  <si>
    <t>2JbpD7n1ziHSr2bVcKMSYA</t>
  </si>
  <si>
    <t>HOP 32.04 Empty containers</t>
  </si>
  <si>
    <t>5EpvIGahtoNQBPGjgtOnbO1zDGYHavQ1Y1HUI9R90OOZ</t>
  </si>
  <si>
    <t>3in4vF0L0QH4cz3j8qyG9c</t>
  </si>
  <si>
    <t>2sC7LUqXHhrGUVy4ZkqKu8</t>
  </si>
  <si>
    <t>FV 32.04 Empty containers</t>
  </si>
  <si>
    <t>4a4Qd6ndeeA7u3kN8ZP1We4sgOMeAcsKM18hKZSWSDgu</t>
  </si>
  <si>
    <t>5biAiXHSgSk4gPg4kzNSvu</t>
  </si>
  <si>
    <t>1dk4ytnQWjHBvg1ln8HjTF</t>
  </si>
  <si>
    <t>HOP 32.05 Obsolete plant protection products</t>
  </si>
  <si>
    <t>4a4Qd6ndeeA7u3kN8ZP1We7e2OTmZvHrA9xmbHveLBmp</t>
  </si>
  <si>
    <t>4zamBXrzVP3v8KPVS98bid</t>
  </si>
  <si>
    <t>3ZsSeRvZNIo9inIvGSDPi7</t>
  </si>
  <si>
    <t>FV 32.05 Obsolete plant protection products</t>
  </si>
  <si>
    <t>4a4Qd6ndeeA7u3kN8ZP1We1j8KzCREQQlaHRiz9wuo0z</t>
  </si>
  <si>
    <t>3S4q9BwkV19jVjVj3Fiy75</t>
  </si>
  <si>
    <t>49eZzszjuUC0B6uHMRpoza</t>
  </si>
  <si>
    <t>HOP 32.06 Disposal of surplus application mix</t>
  </si>
  <si>
    <t>4a4Qd6ndeeA7u3kN8ZP1We7iGeybgBH8laSvemDG6yKU</t>
  </si>
  <si>
    <t>1ZiMa81KOMVFgXiEoigZEc</t>
  </si>
  <si>
    <t>wRT3XcKfUaVoLQYa4XeJC</t>
  </si>
  <si>
    <t>FV 32.06 Disposal of surplus application mix</t>
  </si>
  <si>
    <t>4a4Qd6ndeeA7u3kN8ZP1We1ERzCDuPHpofETFZxfdFUx</t>
  </si>
  <si>
    <t>6mL7rNUJjE6ZUJ2ctQLqD1</t>
  </si>
  <si>
    <t>5E9apgdIabjK9U9O52kP3v</t>
  </si>
  <si>
    <t>HOP 32.07 Residue analysis</t>
  </si>
  <si>
    <t>2BGuoLOuGR86Am1Hf7hCiG3W7dGcEqSrkGPLpK2FPpjb</t>
  </si>
  <si>
    <t>77iD9G4XGr5vhbqQwrOfqv</t>
  </si>
  <si>
    <t>78fF8J8n8uDPsOxFl12Alc</t>
  </si>
  <si>
    <t>FV 32.07 Residue analysis</t>
  </si>
  <si>
    <t>2BGuoLOuGR86Am1Hf7hCiG6OVfMLlOhjDUtTGVH4d1tI</t>
  </si>
  <si>
    <t>EjvcDaWgn3ttR1SL0MtIP</t>
  </si>
  <si>
    <t>5XwbzZtEM8lBOyfvXXxdDp</t>
  </si>
  <si>
    <t>HOP 32.08 Application of other substances</t>
  </si>
  <si>
    <t>48aQAsWhk4FCpRyiTfbQDc5TvyR0UgB0EOmnMkFaZftX</t>
  </si>
  <si>
    <t>3HkNWk3E3qX8G4lyxNXhn</t>
  </si>
  <si>
    <t>6ZlIRqNokp14rd0OrJYpUs</t>
  </si>
  <si>
    <t>FV 32.08 Application of other substances</t>
  </si>
  <si>
    <t>5ZjwAiDPYbGvURtwoHF4gM5TvyR0UgB0EOmnMkFaZftX</t>
  </si>
  <si>
    <t>5pmfsUbg8aoTCasOYIPEmO</t>
  </si>
  <si>
    <t>4QOHCspm1xB86DGAUYDjRE</t>
  </si>
  <si>
    <t>HOP 32.09 Plant protection product and postharvest treatment product storage</t>
  </si>
  <si>
    <t>4d9ucNGdAsunr2tbELZ2oO5TvyR0UgB0EOmnMkFaZftX</t>
  </si>
  <si>
    <t>wfEosTNsh5ZbZfpJsxQgA</t>
  </si>
  <si>
    <t>7FzFPUI62I8icT9zFiqYBn</t>
  </si>
  <si>
    <t>FV 32.09 Plant protection product and postharvest treatment product storage</t>
  </si>
  <si>
    <t>IKtB5yVMmBF7k4LaDgUZw3R84nmeK4iATbuwZ2gsDsb</t>
  </si>
  <si>
    <t>stHgm7kk2SPG9w5vMdz4p</t>
  </si>
  <si>
    <t>5ct5fM0HqC0lCNZYddSQSP</t>
  </si>
  <si>
    <t>HOP 32.10 Mixing and handling</t>
  </si>
  <si>
    <t>IKtB5yVMmBF7k4LaDgUZw7o4R1VJX1KXn6Y2mK3KBnX</t>
  </si>
  <si>
    <t>2d7YWQS3FpE89EMmToIXl7</t>
  </si>
  <si>
    <t>3WBrxkh802qoM6WUHlCwcx</t>
  </si>
  <si>
    <t>FV 32.10 Mixing and handling</t>
  </si>
  <si>
    <t>IKtB5yVMmBF7k4LaDgUZw6GGR163KNx1sTit3j0ivMP</t>
  </si>
  <si>
    <t>1E2oM3pY57AB2HYh2FrLwa</t>
  </si>
  <si>
    <t>3ag7qg4fpn4nxKeaoiBogr</t>
  </si>
  <si>
    <t>HOP 32.11 Invoices and procurement documentation</t>
  </si>
  <si>
    <t>IKtB5yVMmBF7k4LaDgUZw6twC7WvSzvTac9PtqXVar6</t>
  </si>
  <si>
    <t>2KsBqme4dzqwFgisXFOayx</t>
  </si>
  <si>
    <t>5OPZTbS8UKCdo5sAfvtHwp</t>
  </si>
  <si>
    <t>FV 32.11 Invoices and procurement documentation</t>
  </si>
  <si>
    <t>IKtB5yVMmBF7k4LaDgUZwJfokfy0DypbRD7D7zEF8h</t>
  </si>
  <si>
    <t>7oyHtBXE4RjANn4ggmq6Y3</t>
  </si>
  <si>
    <t>1zH3ajr9ldfV66pKaz5uSC</t>
  </si>
  <si>
    <t>HOP 33.01 Harvest and handling areas</t>
  </si>
  <si>
    <t>5g1godsQJRqbjZxI603Etm1MAAg94AQdklTBAzABM4wS</t>
  </si>
  <si>
    <t>3NggK2eyAFMnxgLmy5ZHwl</t>
  </si>
  <si>
    <t>Cewd3FqcwBMtVtTDK4h9s</t>
  </si>
  <si>
    <t>FV 33.01 Packing (in-field or facility) and storage areas</t>
  </si>
  <si>
    <t>6sAnZuzrLy7KwfabltbVL25TvyR0UgB0EOmnMkFaZftX</t>
  </si>
  <si>
    <t>4g6GmkM7SVOjxzDG7bEynl</t>
  </si>
  <si>
    <t>110oWX79i6mbT4bTqOXnsF</t>
  </si>
  <si>
    <t>HOP 33.02 Foreign materials</t>
  </si>
  <si>
    <t>3labXsBTDnp2nMlbS2V5AI3IMlwAGWtNQ8ZjIBrbKwsL</t>
  </si>
  <si>
    <t>1oZBiTuiw7JnneP37eRowe</t>
  </si>
  <si>
    <t>7h4leQtnNFBbHHWbgN8lXM</t>
  </si>
  <si>
    <t>FV 33.02 Foreign bodies</t>
  </si>
  <si>
    <t>3YIgWsy9P8ND3BJPQGnD0j3Fg5RTdQ7a6O2THEvpVWrG</t>
  </si>
  <si>
    <t>5ADUfpuBbLBbLbTKgfXnbi</t>
  </si>
  <si>
    <t>4eKy1DGXi4so3zRzyqThnJ</t>
  </si>
  <si>
    <t>HOP 33.03 Temperature and humidity control</t>
  </si>
  <si>
    <t>3YIgWsy9P8ND3BJPQGnD0j3wasRW0o0BjnW1Yy5QAtYp</t>
  </si>
  <si>
    <t>2UdnbG1EfwovfGYLIAS3BC</t>
  </si>
  <si>
    <t>5RnRCz8ee4Zl9QUgeRKTHd</t>
  </si>
  <si>
    <t>FV 33.03 Temperature and humidity control</t>
  </si>
  <si>
    <t>6MLbOSTUhL6svPsQwb6NH65TvyR0UgB0EOmnMkFaZftX</t>
  </si>
  <si>
    <t>4eaXpRnh8mnwfzKcWJnmsL</t>
  </si>
  <si>
    <t>1YjodcLkPXYuUVJv2kTcFk</t>
  </si>
  <si>
    <t>HOP 33.04 Pest control</t>
  </si>
  <si>
    <t>1OZTzJWvKeCm4lQLj2de5o</t>
  </si>
  <si>
    <t>FV 33.04 Pest control</t>
  </si>
  <si>
    <t>7ctYNkkwyMaJhUZotDNFjC</t>
  </si>
  <si>
    <t>HOP 33.05 Finished products</t>
  </si>
  <si>
    <t>6v0SS1OCIEL11DaUsdV8qY</t>
  </si>
  <si>
    <t>FV 33.05 Product labeling</t>
  </si>
  <si>
    <t>1vk62VlZg3Zq6bcgLfSxGJ</t>
  </si>
  <si>
    <t>FV 33.06 Environmental monitoring program</t>
  </si>
  <si>
    <t>6jeCGSSXYJzTftXx8cbHUd</t>
  </si>
  <si>
    <t>HOP 33.06 Transport</t>
  </si>
  <si>
    <t>5TLexd3GI3AjZkCglPj3h5</t>
  </si>
  <si>
    <t xml:space="preserve">FV 33.07 Air and compressed gases </t>
  </si>
  <si>
    <t>6XDlMJZ8YZa4z9YpSWG2pO</t>
  </si>
  <si>
    <t>HOP 33.07 Harvest and handling area safety</t>
  </si>
  <si>
    <t>4vucxRo0LZSSTw9GJs9K5C</t>
  </si>
  <si>
    <t xml:space="preserve">QMS 01.01   Legality </t>
  </si>
  <si>
    <t>3xDgKt7CA6fhZm7YTtTFG0</t>
  </si>
  <si>
    <t xml:space="preserve">QMS 01.01.01  Legality - Producer group members of producer groups </t>
  </si>
  <si>
    <t>ppb9y4rPwbUUBCj5QAkxS</t>
  </si>
  <si>
    <t xml:space="preserve">QMS 01.01.02  Legality - Production sites of multisite producers with QMS  </t>
  </si>
  <si>
    <t>67jQXmb714JA7JO68yT9WJ</t>
  </si>
  <si>
    <t xml:space="preserve">QMS 01.02  Internal register </t>
  </si>
  <si>
    <t>6vMdfJ8gSRxB94Qur9PIUJ</t>
  </si>
  <si>
    <t>QMS 01.02.01 Internal register - Multisite producers with QMS</t>
  </si>
  <si>
    <t>65YhqSh0effwCLgSU5PKWi</t>
  </si>
  <si>
    <t>QMS 01.02.02 Internal register - Producer Groups</t>
  </si>
  <si>
    <t>6gNXFot9bj2qIYf6UMlESC</t>
  </si>
  <si>
    <t>QMS 02.01 Structure</t>
  </si>
  <si>
    <t>1BZRMD4dae6RuHe1e220IE</t>
  </si>
  <si>
    <t>QMS 02.02 Competency and training of staff</t>
  </si>
  <si>
    <t>4cLbnSmkp5Cb5himLWnflc</t>
  </si>
  <si>
    <t>QMS 03.01 Document control requirements</t>
  </si>
  <si>
    <t>6cqHYchodcu4mfags7nEfI</t>
  </si>
  <si>
    <t>QMS 03.02 Records</t>
  </si>
  <si>
    <t>3DacSTY4JYjnci5zdyhJco</t>
  </si>
  <si>
    <t>QMS 05.01 Internal QMS audits</t>
  </si>
  <si>
    <t>5H57GE3E0oeJiTQUwzLR4e</t>
  </si>
  <si>
    <t>QMS 05.02 Internal audits of members/sites</t>
  </si>
  <si>
    <t>TNECOkMrplT0VST5e7LlI</t>
  </si>
  <si>
    <t>QMS 05.03 Non-compliances, corrective actions, and sanctions</t>
  </si>
  <si>
    <t>2rWrYhbbVlHZkKXd3fJaOG</t>
  </si>
  <si>
    <t>QMS 11.1 Key Tasks - QMS manager</t>
  </si>
  <si>
    <t>4LkoX8uL7IKysZNtMA9ACA</t>
  </si>
  <si>
    <t>QMS 11.2 Key Tasks - Internal QMS auditors</t>
  </si>
  <si>
    <t>68QqPVS7uQ4h17EehtW3dB</t>
  </si>
  <si>
    <t>QMS 11.3 Key Tasks -Internal farm auditors</t>
  </si>
  <si>
    <t>1VqzFhqArY3cojASXB90xU</t>
  </si>
  <si>
    <t>QMS 12.1 Formal qualifications for internal QMS auditors</t>
  </si>
  <si>
    <t>5YUhVcJlBJEi7I8LspLadi</t>
  </si>
  <si>
    <t xml:space="preserve">QMS 12.2 Formal qualifications for internal  farm auditors </t>
  </si>
  <si>
    <t>6tORAFbgXTHTA03U5KBq2e</t>
  </si>
  <si>
    <t>QMS 12.3.1 Technical skills and qualifications - QMS manager</t>
  </si>
  <si>
    <t>4hGEPqL5l7s3DOLYKtvmbC</t>
  </si>
  <si>
    <t>QMS 12.3.2 Technical skills and qualifications - Internal QMS auditor</t>
  </si>
  <si>
    <t>3wx6HUisx5HDpRwFvCTwWN</t>
  </si>
  <si>
    <t>QMS 12.3.3  Technical skills and qualifications - Internal farm auditor</t>
  </si>
  <si>
    <t>Sign-off of internal farm auditors shall only occur as a result of:</t>
  </si>
  <si>
    <t>1wFLkLpapYX6o9clnCsMpf</t>
  </si>
  <si>
    <t>QMS 12.3.4 Technical skills and qualifications - Training in food safety and good agricultural practices for internal QMS and farm auditors</t>
  </si>
  <si>
    <t>3uom9p3qca6ax7AaTTK2QT</t>
  </si>
  <si>
    <t>5aNPbKKRWAA60MBjo0xV4c</t>
  </si>
  <si>
    <t>QMS 12.4  Communication skills</t>
  </si>
  <si>
    <t>2Uopg36JNeaciZYcYszEzl</t>
  </si>
  <si>
    <t>QMS 12.5  Independence and confidentiality</t>
  </si>
  <si>
    <t>NOTE: The qualification of internal auditors shall be evaluated annually by the CBs.</t>
  </si>
  <si>
    <t>PIGUID</t>
  </si>
  <si>
    <t>PQGUID</t>
  </si>
  <si>
    <t>N:N ID</t>
  </si>
  <si>
    <t>PIGUID &amp; "NO"</t>
  </si>
  <si>
    <t>7BjiTqdbz9EPX1It8mlxYw</t>
  </si>
  <si>
    <t>4Avk7C7MmAoFg744HYI5OO</t>
  </si>
  <si>
    <t>Level</t>
  </si>
  <si>
    <t>3WqH0sbUd41S1QgzsshLUw</t>
  </si>
  <si>
    <t>Major Must</t>
  </si>
  <si>
    <t>3h3x9CFhwi5CfLaTiL0cuk</t>
  </si>
  <si>
    <t>Recom.</t>
  </si>
  <si>
    <t>Minor Must</t>
  </si>
  <si>
    <t>CHECKLIST</t>
  </si>
  <si>
    <t xml:space="preserve">NEDERLANDSE VERSIE 2.0_OCT22 (In geval van twijfel geldt de Engelse versie.)
GELDIG VANAF: 1 OKTOBER 2022
VERPLICHT VANAF: 1 JANUARI 2024
</t>
  </si>
  <si>
    <t>Copyright</t>
  </si>
  <si>
    <t>© Copyright: GLOBALG.A.P. c/o FoodPLUS GmbH, Spichernstr. 55, 50672 Keulen; Duitsland. Kopiëren en verspreiden alleen toegestaan in niet-gewijzigde vorm.</t>
  </si>
  <si>
    <t>Uw checklist voor GRASP v2-beoordeling (stap 2)</t>
  </si>
  <si>
    <t>Dit document bevat de principes en criteria (P&amp;C’s) van GRASP v2.</t>
  </si>
  <si>
    <t>Door de vragen op deze pagina te beantwoorden, kunt u de P&amp;C’s uitfilteren die niet van toepassing op u zijn. De checklist op de volgende pagina zal overeenkomstig worden aangepast. Als alternatief kunt u doorgaan met de checklist in zijn huidige staat.</t>
  </si>
  <si>
    <t>Hoe het werkt</t>
  </si>
  <si>
    <t>Of de P&amp;C’s van GRASP voor u van toepassing zijn, is afhankelijk van uw situatie met betrekking tot de indienstneming van medewerkers:</t>
  </si>
  <si>
    <r>
      <t>·</t>
    </r>
    <r>
      <rPr>
        <sz val="9"/>
        <color theme="1"/>
        <rFont val="Times New Roman"/>
        <family val="1"/>
      </rPr>
      <t xml:space="preserve">         </t>
    </r>
    <r>
      <rPr>
        <sz val="9"/>
        <color theme="1"/>
        <rFont val="Arial"/>
        <family val="2"/>
      </rPr>
      <t>Voor familiebedrijven die geen enkele andere medewerkers in dienst nemen is een kleiner aantal P&amp;C’s van toepassing, d.w.z. dat sommige P&amp;C’s van de checklist worden uitgefilterd.</t>
    </r>
  </si>
  <si>
    <r>
      <t>·</t>
    </r>
    <r>
      <rPr>
        <sz val="9"/>
        <color theme="1"/>
        <rFont val="Times New Roman"/>
        <family val="1"/>
      </rPr>
      <t xml:space="preserve">         </t>
    </r>
    <r>
      <rPr>
        <sz val="9"/>
        <color theme="1"/>
        <rFont val="Arial"/>
        <family val="2"/>
      </rPr>
      <t>Voor familiebedrijven die wel medewerkers in dienst hebben genomen (die geen deel uitmaken van de familie), zijn alle P&amp;C’s van toepassing en deze worden weergegeven op de checklist.</t>
    </r>
  </si>
  <si>
    <r>
      <t>·</t>
    </r>
    <r>
      <rPr>
        <sz val="9"/>
        <color theme="1"/>
        <rFont val="Times New Roman"/>
        <family val="1"/>
      </rPr>
      <t xml:space="preserve">         </t>
    </r>
    <r>
      <rPr>
        <sz val="9"/>
        <color theme="1"/>
        <rFont val="Arial"/>
        <family val="2"/>
      </rPr>
      <t>Voor producenten die geen medewerkers in dienst hebben genomen</t>
    </r>
    <r>
      <rPr>
        <sz val="9"/>
        <color rgb="FFFF0000"/>
        <rFont val="Arial"/>
        <family val="2"/>
      </rPr>
      <t xml:space="preserve"> </t>
    </r>
    <r>
      <rPr>
        <sz val="9"/>
        <color theme="1"/>
        <rFont val="Arial"/>
        <family val="2"/>
      </rPr>
      <t>(en die geen familiebedrijf zijn), zijn de P&amp;C’s van GRASP helemaal niet van toepassing, d.w.z. ze worden allemaal gemarkeerd als niet van toepassing op de checklist.</t>
    </r>
  </si>
  <si>
    <r>
      <t xml:space="preserve">Definitie: Een familiebedrijf is een bedrijf dat wordt geleid door </t>
    </r>
    <r>
      <rPr>
        <b/>
        <i/>
        <sz val="9"/>
        <color theme="1"/>
        <rFont val="Arial"/>
        <family val="2"/>
      </rPr>
      <t>gezinsleden* die deel uitmaken van hetzelfde huishouden</t>
    </r>
    <r>
      <rPr>
        <b/>
        <sz val="9"/>
        <color theme="1"/>
        <rFont val="Arial"/>
        <family val="2"/>
      </rPr>
      <t>.</t>
    </r>
  </si>
  <si>
    <t>*Gezinsleden worden gedefinieerd als: ouders, partners, zussen/broers en kinderen. Hiertoe behoren geen tantes/ooms, neven/nichten of andere familieleden.</t>
  </si>
  <si>
    <r>
      <t xml:space="preserve">Als u een familiebedrijf bent, </t>
    </r>
    <r>
      <rPr>
        <b/>
        <i/>
        <sz val="9"/>
        <color theme="1"/>
        <rFont val="Arial"/>
        <family val="2"/>
      </rPr>
      <t>beantwoord dan alleen vraag 1</t>
    </r>
    <r>
      <rPr>
        <b/>
        <sz val="9"/>
        <color theme="1"/>
        <rFont val="Arial"/>
        <family val="2"/>
      </rPr>
      <t>.</t>
    </r>
  </si>
  <si>
    <r>
      <t xml:space="preserve">Kies “Ja” of “Nee”. Als u deze vraag beantwoordt met “Ja”, zal de checklist alle P&amp;C’s omvatten. Als u antwoordt met “Nee”, zal een verkorte checklist worden gegenereerd met </t>
    </r>
    <r>
      <rPr>
        <b/>
        <sz val="9"/>
        <color theme="1"/>
        <rFont val="Arial"/>
        <family val="2"/>
      </rPr>
      <t>15 P&amp;C’s voor familiebedrijven</t>
    </r>
    <r>
      <rPr>
        <sz val="9"/>
        <color theme="1"/>
        <rFont val="Arial"/>
        <family val="2"/>
      </rPr>
      <t xml:space="preserve"> zonder medewerkers.</t>
    </r>
  </si>
  <si>
    <t>nee</t>
  </si>
  <si>
    <t>ja</t>
  </si>
  <si>
    <r>
      <t xml:space="preserve">Als u </t>
    </r>
    <r>
      <rPr>
        <b/>
        <i/>
        <sz val="9"/>
        <color theme="1"/>
        <rFont val="Arial"/>
        <family val="2"/>
      </rPr>
      <t xml:space="preserve">GEEN </t>
    </r>
    <r>
      <rPr>
        <b/>
        <sz val="9"/>
        <color theme="1"/>
        <rFont val="Arial"/>
        <family val="2"/>
      </rPr>
      <t xml:space="preserve">familiebedrijf bent, </t>
    </r>
    <r>
      <rPr>
        <b/>
        <i/>
        <sz val="9"/>
        <color theme="1"/>
        <rFont val="Arial"/>
        <family val="2"/>
      </rPr>
      <t>beantwoord dan alleen vraag 2</t>
    </r>
    <r>
      <rPr>
        <b/>
        <sz val="9"/>
        <color theme="1"/>
        <rFont val="Arial"/>
        <family val="2"/>
      </rPr>
      <t xml:space="preserve">. </t>
    </r>
  </si>
  <si>
    <r>
      <t xml:space="preserve">Kies “Ja” of “Nee”. Als u de vraag beantwoordt met “Ja”, zal de checklist </t>
    </r>
    <r>
      <rPr>
        <b/>
        <sz val="9"/>
        <color theme="1"/>
        <rFont val="Arial"/>
        <family val="2"/>
      </rPr>
      <t>alle</t>
    </r>
    <r>
      <rPr>
        <sz val="9"/>
        <color theme="1"/>
        <rFont val="Arial"/>
        <family val="2"/>
      </rPr>
      <t xml:space="preserve"> P&amp;C’s omvatten, omdat ze allemaal van toepassing zijn. Als u deze vraag beantwoordt met “Nee”, worden alle P&amp;C’s gemarkeerd als niet van toepassing. </t>
    </r>
  </si>
  <si>
    <t>Gebruik van uw checklist</t>
  </si>
  <si>
    <t>S2PQGUID</t>
  </si>
  <si>
    <t>Effective Number</t>
  </si>
  <si>
    <t>Vragen van stap 2</t>
  </si>
  <si>
    <t>Antwoord</t>
  </si>
  <si>
    <t>Justification</t>
  </si>
  <si>
    <t>Opmerkingen bij GRASP-audit</t>
  </si>
  <si>
    <t>(Voor alle audits van certificerende instellingen (CI’s) en voor alle zelfbeoordelingen)</t>
  </si>
  <si>
    <t>1. Alle principes en criteria (P&amp;C's) moeten worden geaudit en zijn standaard van toepassing, tenzij anders aangegeven.</t>
  </si>
  <si>
    <t>2. P&amp;C’s moeten worden onderbouwd (van opmerkingen voorzien) om ervoor te zorgen dat het audittrail kan worden gevolgd.</t>
  </si>
  <si>
    <t xml:space="preserve">3. De checklist voor zelfbeoordeling (Optie 1) moet echter opmerkingen bevatten met betrekking tot het waargenomen bewijs voor alle P&amp;C’s die niet voldoen en/of die niet van toepassing zijn. Dit geldt zowel voor Major Must- als voor Minor Must-P&amp;C’s. </t>
  </si>
  <si>
    <t>4. Voor interne QMS-audits van GRASP of interne audits van leden/locaties (producentengroepen volgens Optie 2 of multi-site-producenten met QMS volgens Optie 1) en CI-audits, moeten opmerkingen worden voorzien voor alle Major Must-P&amp;C’s en voor alle Minor Must-P&amp;C’s die niet voldoen en die niet van toepassing zijn, tenzij anders aangegeven in de richtlijn voor auditmethodiek, indien beschikbaar. CI’s moeten positieve bevindingen registreren voor alle Major Must- en Minor Must-P&amp;C’s die voldoen, zodat het audittrail kan worden gecontroleerd na de gebeurtenis.</t>
  </si>
  <si>
    <t xml:space="preserve">5. Lokale wetgeving heeft prioriteit boven de P&amp;C’s van GRASP, als de relevante wetgeving strikter is. Als er geen wetgeving is (of als de wetgeving niet zo strikt is), stelt de GRASP-add-on de minimale eisen, d.w.z. de P&amp;C’s. De nationale interpretatierichtlijnen van GRASP die beschikbaar zijn op de GLOBALG.A.P.-website, maken de eisen transparant voor producenten en beoordelaars. </t>
  </si>
  <si>
    <t xml:space="preserve">6. Raadpleeg het GRASP-concept van de risico-indeling voor landen en de gespreksregels voordat u doorgaat met de beoordeling. Dit bepaalt het type gesprekken en de steekproefgrootte voor documentrevisie. De risico-indeling voor landen moet worden gebruikt voor de interne GRASP-QMS-audit en voor de steekproefgrootte van documenten bij zelfbeoordelingen. </t>
  </si>
  <si>
    <t>Zowel de principes als de criteria worden toegevoegd aan de checklist ten behoeve van de volledigheid en voor het geven van richtlijnen.</t>
  </si>
  <si>
    <t>Maak een keuze</t>
  </si>
  <si>
    <t>Optie 1 – Enkele site-producent</t>
  </si>
  <si>
    <t>Optie 1 – Multi-site-producent zonder QMS</t>
  </si>
  <si>
    <t>Optie 2 – Lid van producentengroep</t>
  </si>
  <si>
    <t>Soort audit</t>
  </si>
  <si>
    <t>Zelfbeoordeling</t>
  </si>
  <si>
    <t>Aangekondigde CI-audit</t>
  </si>
  <si>
    <t>Onaangekondigde CI-audit</t>
  </si>
  <si>
    <t>Overige</t>
  </si>
  <si>
    <t>Ja</t>
  </si>
  <si>
    <t>Nee</t>
  </si>
  <si>
    <t xml:space="preserve">Maakt de producent gebruik van een adviseur? </t>
  </si>
  <si>
    <t xml:space="preserve">Zo ja, is de adviseur een Geregistreerde Trainer? </t>
  </si>
  <si>
    <t xml:space="preserve">Zo ja, wat is de naam van de adviseur?  </t>
  </si>
  <si>
    <t xml:space="preserve">Is de producent geregistreerd voor parallelle productie (waaronder dat wat voorheen parallel eigendom werd genoemd)? </t>
  </si>
  <si>
    <t>Zo ja, voor welke producten?</t>
  </si>
  <si>
    <t>Koopt de producent producten van externe bronnen die afkomstig zijn van productieprocessen die voldoen aan de GRASP-add-on?</t>
  </si>
  <si>
    <t xml:space="preserve">Zo ja, welke producten? </t>
  </si>
  <si>
    <t xml:space="preserve">Vindt de CI-audit plaats in combinatie met een andere standaard of add-on? </t>
  </si>
  <si>
    <t xml:space="preserve">Zo ja, welke standaard of add-on? </t>
  </si>
  <si>
    <t xml:space="preserve">Is de oogst van de producten waargenomen tijdens de CI-audit? </t>
  </si>
  <si>
    <t xml:space="preserve">Zo ja, van welke producten? </t>
  </si>
  <si>
    <t>Waren medewerkers aanwezig tijdens de beoordeling?</t>
  </si>
  <si>
    <t>Zo ja, hoeveel?</t>
  </si>
  <si>
    <t xml:space="preserve">Is productverwerking waargenomen tijdens de CI-audit?  </t>
  </si>
  <si>
    <t xml:space="preserve">Noem alle producten die zijn gepresenteerd tijdens de CI-audit: </t>
  </si>
  <si>
    <t xml:space="preserve">Bezochte locatie(s): </t>
  </si>
  <si>
    <t xml:space="preserve">Duur van de CI-audit: </t>
  </si>
  <si>
    <t>Berekening van het percentage Minor Musts waaraan is voldaan:</t>
  </si>
  <si>
    <t>Naam producent: </t>
  </si>
  <si>
    <t xml:space="preserve">Datum: </t>
  </si>
  <si>
    <t>Handtekening:     </t>
  </si>
  <si>
    <t>Naam van de CI-auditor:    </t>
  </si>
  <si>
    <t>x</t>
  </si>
  <si>
    <t>ifna</t>
  </si>
  <si>
    <t>RelatedPQ</t>
  </si>
  <si>
    <t>PIGUID&amp;NO</t>
  </si>
  <si>
    <t>Hoofdstuk</t>
  </si>
  <si>
    <r>
      <rPr>
        <b/>
        <i/>
        <sz val="8"/>
        <rFont val="Arial"/>
        <family val="2"/>
      </rPr>
      <t>Beschrijving</t>
    </r>
    <r>
      <rPr>
        <b/>
        <sz val="8"/>
        <rFont val="Arial"/>
        <family val="2"/>
      </rPr>
      <t>/principe</t>
    </r>
  </si>
  <si>
    <t>Criteria</t>
  </si>
  <si>
    <t>N.v.t.</t>
  </si>
  <si>
    <t>Geautomatiseerd antwoord voor vragen van stap 2</t>
  </si>
  <si>
    <t>Onderbouwing</t>
  </si>
  <si>
    <t>Niet van toepassing</t>
  </si>
  <si>
    <t>Dit punt is niet van toepassing omdat ''"&amp;[@[Vragen van stap 2]]&amp;"'' was beantwoord met "Nee." Dit punt was door het systeem automatisch op "N.v.t." gezet</t>
  </si>
  <si>
    <t>Aanbeveling</t>
  </si>
  <si>
    <t>ALGEMEEN</t>
  </si>
  <si>
    <t>RECHT VAN VERENIGING EN VERTEGENWOORDIGING</t>
  </si>
  <si>
    <t>GRASP-WERKNEMERSVERTEGENWOORDIGING</t>
  </si>
  <si>
    <t>KLACHTENPROCEDURE</t>
  </si>
  <si>
    <t>MENSENRECHTENBELEID VAN DE PRODUCENT</t>
  </si>
  <si>
    <t>TOEGANG TOT INFORMATIE OVER ARBEIDSVOORSCHRIFTEN</t>
  </si>
  <si>
    <t>DOCUMENTEN MET ARBEIDSVOORWAARDEN EN INDICATOREN VAN GEDWONGEN ARBEID</t>
  </si>
  <si>
    <t>BETALINGEN</t>
  </si>
  <si>
    <t>LOON</t>
  </si>
  <si>
    <t>MINIMUMLEEFTIJD OM TE WERKEN, KINDERARBEID EN JONGE MEDEWERKERS</t>
  </si>
  <si>
    <t>LEERPLICHTIGE LEEFTIJD EN TOEGANG TOT SCHOOL</t>
  </si>
  <si>
    <t>TIJDSREGISTRATIESYSTEMEN</t>
  </si>
  <si>
    <t>ARBEIDSUREN</t>
  </si>
  <si>
    <t>TUCHTRECHTELIJKE PROCEDURES</t>
  </si>
  <si>
    <t>3xVfcw8MEHmhHKuLYJZlbE7BjiTqdbz9EPX1It8mlxYw</t>
  </si>
  <si>
    <t>4FQ1W215iNqDBI41cTVChR7BjiTqdbz9EPX1It8mlxYw</t>
  </si>
  <si>
    <t>2iwc5vRFwsOZLoIuGkmAhU7BjiTqdbz9EPX1It8mlxYw</t>
  </si>
  <si>
    <t>3Dimiqdc67UKDeufwfoeiw7BjiTqdbz9EPX1It8mlxYw</t>
  </si>
  <si>
    <t>3MSvFAu06ogDjRbyfMHZC7BjiTqdbz9EPX1It8mlxYw</t>
  </si>
  <si>
    <t>6XwwhNCjx0ZRqAJBgSk2yO7BjiTqdbz9EPX1It8mlxYw</t>
  </si>
  <si>
    <t>7cTRyquh7U3O8cBA8Paijt7BjiTqdbz9EPX1It8mlxYw</t>
  </si>
  <si>
    <t>3KoSwP3h3LcPPyAnUuTVh87BjiTqdbz9EPX1It8mlxYw</t>
  </si>
  <si>
    <t>53Sx4h1tiaBx96W255bwTA7BjiTqdbz9EPX1It8mlxYw</t>
  </si>
  <si>
    <t>1R8z6iLS1vLIAHZN4fwLck7BjiTqdbz9EPX1It8mlxYw</t>
  </si>
  <si>
    <t>42sYt5DbTXQHx6SiVgVWiU7BjiTqdbz9EPX1It8mlxYw</t>
  </si>
  <si>
    <t>5urfMQplyrLGOXRqccX8797BjiTqdbz9EPX1It8mlxYw</t>
  </si>
  <si>
    <t>1DXT5oU3nI7HrnWiwb1VIc7BjiTqdbz9EPX1It8mlxYw</t>
  </si>
  <si>
    <t>18SAx6TL2CCMJBjVfiJQD17BjiTqdbz9EPX1It8mlxYw</t>
  </si>
  <si>
    <t>1fCDpR8Tble3y6GAsbA5SQ7BjiTqdbz9EPX1It8mlxYw</t>
  </si>
  <si>
    <t>54dPs5U6gBeP4afltpfCE97BjiTqdbz9EPX1It8mlxYw</t>
  </si>
  <si>
    <t>2efu6CRg9BprsT9UGczVg57BjiTqdbz9EPX1It8mlxYw</t>
  </si>
  <si>
    <t>3PZFbxrO2SbhAhzMifmoqP7BjiTqdbz9EPX1It8mlxYw</t>
  </si>
  <si>
    <t>28h0o0cSIJtD06wm9OzLvK7BjiTqdbz9EPX1It8mlxYw</t>
  </si>
  <si>
    <t>1c9fEucPgLEBwZcAB3PJnL7BjiTqdbz9EPX1It8mlxYw</t>
  </si>
  <si>
    <t>7iB0AdjwaAwIoJhCjExqqN7BjiTqdbz9EPX1It8mlxYw</t>
  </si>
  <si>
    <t>4lfxJOCcV1ojVuJVjCfBj67BjiTqdbz9EPX1It8mlxYw</t>
  </si>
  <si>
    <t>LE4NAcmeT6PyqI8qg5XjN7BjiTqdbz9EPX1It8mlxYw</t>
  </si>
  <si>
    <t>5owSqO99lt8mdba69ziJ027BjiTqdbz9EPX1It8mlxYw</t>
  </si>
  <si>
    <t>169V5uzyn9ByI9Q89OWVYm7BjiTqdbz9EPX1It8mlxYw</t>
  </si>
  <si>
    <t>5yTnF65Qbex3e2bAyS1xdt7BjiTqdbz9EPX1It8mlxYw</t>
  </si>
  <si>
    <t>1V2OcHOgEDqWpRdFnWQeLp7BjiTqdbz9EPX1It8mlxYw</t>
  </si>
  <si>
    <t>6qIIzIJVrT5K6kz0wqsNq77BjiTqdbz9EPX1It8mlxYw</t>
  </si>
  <si>
    <t>61Y0IWjG13DxoG3Uo2hEWK7BjiTqdbz9EPX1It8mlxYw</t>
  </si>
  <si>
    <t>3l55YHkfbty5EJ2kS1gub7BjiTqdbz9EPX1It8mlxYw</t>
  </si>
  <si>
    <t>6Kmhdg9uaBaVHmxDfxHQss7BjiTqdbz9EPX1It8mlxYw</t>
  </si>
  <si>
    <t>1UQ4cj8qsny76nudFqxKHT7BjiTqdbz9EPX1It8mlxYw</t>
  </si>
  <si>
    <t>4dxc7TRPkWVNNH2pZB36pQ7BjiTqdbz9EPX1It8mlxYw</t>
  </si>
  <si>
    <t>4vs7hMdmbszZJa4z1P4ANX7BjiTqdbz9EPX1It8mlxYw</t>
  </si>
  <si>
    <t>SbdUrZdQafuWvSKGxihAZ7BjiTqdbz9EPX1It8mlxYw</t>
  </si>
  <si>
    <t>5lQyvcgz6P4t1QYC9ROCDQ7BjiTqdbz9EPX1It8mlxYw</t>
  </si>
  <si>
    <t>7yHxsFU07aKWqJR694BXA37BjiTqdbz9EPX1It8mlxYw</t>
  </si>
  <si>
    <t>5F1w8HtUMo0qTpTxru5MRt7BjiTqdbz9EPX1It8mlxYw</t>
  </si>
  <si>
    <t>57OcRtlpyLvTsLTfwBsWBi7BjiTqdbz9EPX1It8mlxYw</t>
  </si>
  <si>
    <t>757whJZYiE1KwL8gJcj2H7BjiTqdbz9EPX1It8mlxYw</t>
  </si>
  <si>
    <t>b1uXtPummmP5fYPyz7OsN7BjiTqdbz9EPX1It8mlxYw</t>
  </si>
  <si>
    <t>1qG7PcWvwdKSGDa7dJ75NW7BjiTqdbz9EPX1It8mlxYw</t>
  </si>
  <si>
    <t>h7oXDmdmJMZ6fIerKOiWd7BjiTqdbz9EPX1It8mlxYw</t>
  </si>
  <si>
    <t>6pkyPAaEzhqILFZKAQjFmh7BjiTqdbz9EPX1It8mlxYw</t>
  </si>
  <si>
    <t>5GjSFRGliXoulGkdlAeEre7BjiTqdbz9EPX1It8mlxYw</t>
  </si>
  <si>
    <t>QJ2yybwDAksAecWyfu7xh7BjiTqdbz9EPX1It8mlxYw</t>
  </si>
  <si>
    <t>5341tD3frWQkSDpaOjaT9y7BjiTqdbz9EPX1It8mlxYw</t>
  </si>
  <si>
    <t>74JlWgnkjnlI8rDlEAMb047BjiTqdbz9EPX1It8mlxYw</t>
  </si>
  <si>
    <t>59rvtmSodx96vNiWaBpI7r7BjiTqdbz9EPX1It8mlxYw</t>
  </si>
  <si>
    <t>5QlqV0nuBakmWh8AX0IROm7BjiTqdbz9EPX1It8mlxYw</t>
  </si>
  <si>
    <t>7xQIu9XtI8TEVE8AU8Izo17BjiTqdbz9EPX1It8mlxYw</t>
  </si>
  <si>
    <t>3uaA6l6inUWdqT3f4hmHAE7BjiTqdbz9EPX1It8mlxYw</t>
  </si>
  <si>
    <t>6rtaRMxnDqpmX3MNNT0YX47BjiTqdbz9EPX1It8mlxYw</t>
  </si>
  <si>
    <t>3vKz1XeHl2F8VNaaUrDMUl7BjiTqdbz9EPX1It8mlxYw</t>
  </si>
  <si>
    <t>01v2H3qr0AtPFmXMU5RXew7BjiTqdbz9EPX1It8mlxYw</t>
  </si>
  <si>
    <t>6p9JXzwRhZyGTbr6ztZQwa7BjiTqdbz9EPX1It8mlxYw</t>
  </si>
  <si>
    <t>504jxiMLX4m1KEs5eytNfX7BjiTqdbz9EPX1It8mlxYw</t>
  </si>
  <si>
    <t>5m0BI5wZuoNOyDPYCiX3Xe7BjiTqdbz9EPX1It8mlxYw</t>
  </si>
  <si>
    <t>6NzSDV2IsFOtacEOaj13Gl7BjiTqdbz9EPX1It8mlxYw</t>
  </si>
  <si>
    <t>6uSpDnR3yQ5uar8BBVrZrv7BjiTqdbz9EPX1It8mlxYw</t>
  </si>
  <si>
    <t>5zn5rvPKBMqVZFwtGJoNJG7BjiTqdbz9EPX1It8mlxYw</t>
  </si>
  <si>
    <t>1I2lvoMa3TWCWbPOI8a06k7BjiTqdbz9EPX1It8mlxYw</t>
  </si>
  <si>
    <t>7geNs0j1gKJkrzJeivUc5B7BjiTqdbz9EPX1It8mlxYw</t>
  </si>
  <si>
    <t>2eqj1B1ZG1aYK9JZ0Yoe4U7BjiTqdbz9EPX1It8mlxYw</t>
  </si>
  <si>
    <t>79P2YlIaBbTYuLX5kn7gmT7BjiTqdbz9EPX1It8mlxYw</t>
  </si>
  <si>
    <t>wBEPtgHvVdAw5AnSADfam7BjiTqdbz9EPX1It8mlxYw</t>
  </si>
  <si>
    <t>1QXyVfdBIBo1vUMDJvmkto7BjiTqdbz9EPX1It8mlxYw</t>
  </si>
  <si>
    <t>nLQp6Z2dA0ba8MNAiLJ6s7BjiTqdbz9EPX1It8mlxYw</t>
  </si>
  <si>
    <t>7vh4rzn69GDVBFTuIYGSFw7BjiTqdbz9EPX1It8mlxYw</t>
  </si>
  <si>
    <t>5nVsN512P1ihIAlGnEShZx7BjiTqdbz9EPX1It8mlxYw</t>
  </si>
  <si>
    <t>OUJXQZSzOeFdIhal7ZoXx7BjiTqdbz9EPX1It8mlxYw</t>
  </si>
  <si>
    <t>2uY4AAajOUzuQYK0i5HEJS7BjiTqdbz9EPX1It8mlxYw</t>
  </si>
  <si>
    <t>71T3wYvAOGC3A8C3dBPDXd7BjiTqdbz9EPX1It8mlxYw</t>
  </si>
  <si>
    <t>5FB5ql1VFtEHzacW0dkEyh7BjiTqdbz9EPX1It8mlxYw</t>
  </si>
  <si>
    <t>7hjy92CxnhjoqfUf0sxpPm7BjiTqdbz9EPX1It8mlxYw</t>
  </si>
  <si>
    <t>7JadSCojAvDNLSHK26BiXc7BjiTqdbz9EPX1It8mlxYw</t>
  </si>
  <si>
    <t>2AU0Rll1ZV8PPz420O78db7BjiTqdbz9EPX1It8mlxYw</t>
  </si>
  <si>
    <t>7L9M3vUuHtx6WK7TuILq927BjiTqdbz9EPX1It8mlxYw</t>
  </si>
  <si>
    <t>2ddM8JCAfgsJ6XIpNQ4YlB7BjiTqdbz9EPX1It8mlxYw</t>
  </si>
  <si>
    <t>47xPHO8UxslhAdrZpPtuo47BjiTqdbz9EPX1It8mlxYw</t>
  </si>
  <si>
    <t>4ZnVuDviK4rbgaIDxYJc1E7BjiTqdbz9EPX1It8mlxYw</t>
  </si>
  <si>
    <t>7Lm3bvisDzLLgtTWDSeVP47BjiTqdbz9EPX1It8mlxYw</t>
  </si>
  <si>
    <t>1L3M3Av0uLACImNgJFAzjv7BjiTqdbz9EPX1It8mlxYw</t>
  </si>
  <si>
    <t>5ad0ksbR0rX5JdFNTO3BmZ7BjiTqdbz9EPX1It8mlxYw</t>
  </si>
  <si>
    <t>3oyPXv9JByXBhykT7U5La47BjiTqdbz9EPX1It8mlxYw</t>
  </si>
  <si>
    <t>6XhgtadoxKw3XWIYF3Seuf7BjiTqdbz9EPX1It8mlxYw</t>
  </si>
  <si>
    <t>568aLgrkve2v8UDFWOTM6Q7BjiTqdbz9EPX1It8mlxYw</t>
  </si>
  <si>
    <t>54Q9UUuTd5dTSdyekKgQzO7BjiTqdbz9EPX1It8mlxYw</t>
  </si>
  <si>
    <t>6XNxMXF6QWhjOijgpoalYG7BjiTqdbz9EPX1It8mlxYw</t>
  </si>
  <si>
    <t>hG77himehSgHeDDOlDNBX7BjiTqdbz9EPX1It8mlxYw</t>
  </si>
  <si>
    <t>5OmbGwMJDvjKYXu5ogpQUl7BjiTqdbz9EPX1It8mlxYw</t>
  </si>
  <si>
    <t>6r6UKO6tVO1cFOEq0mi9aq7BjiTqdbz9EPX1It8mlxYw</t>
  </si>
  <si>
    <t>2LTDXoG3x1dvJEtrFOwold7BjiTqdbz9EPX1It8mlxYw</t>
  </si>
  <si>
    <t>1QeEsrc8UuyqWR1lPTaf0U7BjiTqdbz9EPX1It8mlxYw</t>
  </si>
  <si>
    <t>4KnqFWr7YBL2OuIMD72y2c7BjiTqdbz9EPX1It8mlxYw</t>
  </si>
  <si>
    <t>6jbxivO9VjbvgCgxcNnDK57BjiTqdbz9EPX1It8mlxYw</t>
  </si>
  <si>
    <t>3euBNRpF4vyZ0UqqOwFwc17BjiTqdbz9EPX1It8mlxYw</t>
  </si>
  <si>
    <t>7kVX5cvtYPun0ts8TLlcrd7BjiTqdbz9EPX1It8mlxYw</t>
  </si>
  <si>
    <t>3dOIqQzX8pCbXnijvWhzus7BjiTqdbz9EPX1It8mlxYw</t>
  </si>
  <si>
    <t>15rmagqDILiL9OehElaZcF7BjiTqdbz9EPX1It8mlxYw</t>
  </si>
  <si>
    <t>18hg0Wx3h9CUGZ5iIEVXGK7BjiTqdbz9EPX1It8mlxYw</t>
  </si>
  <si>
    <t>6Do8vAYP3N7Xv7Vfnwf97M7BjiTqdbz9EPX1It8mlxYw</t>
  </si>
  <si>
    <t>6MMc5tDcp0zKsLhBH5DeER7BjiTqdbz9EPX1It8mlxYw</t>
  </si>
  <si>
    <t>1fPzYRqGLyZOy1llb5Vtlb7BjiTqdbz9EPX1It8mlxYw</t>
  </si>
  <si>
    <t>72vqg1gXC6oRBqiD9PPtAO7BjiTqdbz9EPX1It8mlxYw</t>
  </si>
  <si>
    <t>1Gw23GHb8dfoPGOAOpNNoF7BjiTqdbz9EPX1It8mlxYw</t>
  </si>
  <si>
    <t>5l7lQUJ4H5ofm7vyAhCQPQ4Avk7C7MmAoFg744HYI5OO</t>
  </si>
  <si>
    <t>2CMiJVpd4Z92GuVArniewu4Avk7C7MmAoFg744HYI5OO</t>
  </si>
  <si>
    <t>5daR9wN7iqTSOfNZubjNDm4Avk7C7MmAoFg744HYI5OO</t>
  </si>
  <si>
    <t>1qADWk8X0Hyx4oiNlVbcwH4Avk7C7MmAoFg744HYI5OO</t>
  </si>
  <si>
    <t>4lfxJOCcV1ojVuJVjCfBj64Avk7C7MmAoFg744HYI5OO</t>
  </si>
  <si>
    <t>LE4NAcmeT6PyqI8qg5XjN4Avk7C7MmAoFg744HYI5OO</t>
  </si>
  <si>
    <t>5owSqO99lt8mdba69ziJ024Avk7C7MmAoFg744HYI5OO</t>
  </si>
  <si>
    <t>169V5uzyn9ByI9Q89OWVYm4Avk7C7MmAoFg744HYI5OO</t>
  </si>
  <si>
    <t>1Gw23GHb8dfoPGOAOpNNoF4Avk7C7MmAoFg744HYI5OO</t>
  </si>
  <si>
    <t>5yTnF65Qbex3e2bAyS1xdt4Avk7C7MmAoFg744HYI5OO</t>
  </si>
  <si>
    <t>1V2OcHOgEDqWpRdFnWQeLp4Avk7C7MmAoFg744HYI5OO</t>
  </si>
  <si>
    <t>6qIIzIJVrT5K6kz0wqsNq74Avk7C7MmAoFg744HYI5OO</t>
  </si>
  <si>
    <t>61Y0IWjG13DxoG3Uo2hEWK4Avk7C7MmAoFg744HYI5OO</t>
  </si>
  <si>
    <t>3l55YHkfbty5EJ2kS1gub4Avk7C7MmAoFg744HYI5OO</t>
  </si>
  <si>
    <t>6Kmhdg9uaBaVHmxDfxHQss4Avk7C7MmAoFg744HYI5OO</t>
  </si>
  <si>
    <t>7LDXR0TA0ZhNC5jVtG46w04Avk7C7MmAoFg744HYI5OO</t>
  </si>
  <si>
    <t>6CWvALRsYw5fDzugrr4kAl4Avk7C7MmAoFg744HYI5OO</t>
  </si>
  <si>
    <t>1MoE8uMRvkZ77AtUKZ16L14Avk7C7MmAoFg744HYI5OO</t>
  </si>
  <si>
    <t>5ACEE2giwQHlfnqD6UM5r24Avk7C7MmAoFg744HYI5OO</t>
  </si>
  <si>
    <t>2h4whuwdDnnIZzrKO1b7CY4Avk7C7MmAoFg744HYI5OO</t>
  </si>
  <si>
    <t>1UQ4cj8qsny76nudFqxKHT4Avk7C7MmAoFg744HYI5OO</t>
  </si>
  <si>
    <t>4dxc7TRPkWVNNH2pZB36pQ4Avk7C7MmAoFg744HYI5OO</t>
  </si>
  <si>
    <t>4vs7hMdmbszZJa4z1P4ANX4Avk7C7MmAoFg744HYI5OO</t>
  </si>
  <si>
    <t>SbdUrZdQafuWvSKGxihAZ4Avk7C7MmAoFg744HYI5OO</t>
  </si>
  <si>
    <t>5lQyvcgz6P4t1QYC9ROCDQ4Avk7C7MmAoFg744HYI5OO</t>
  </si>
  <si>
    <t>7yHxsFU07aKWqJR694BXA34Avk7C7MmAoFg744HYI5OO</t>
  </si>
  <si>
    <t>5F1w8HtUMo0qTpTxru5MRt4Avk7C7MmAoFg744HYI5OO</t>
  </si>
  <si>
    <t>57OcRtlpyLvTsLTfwBsWBi4Avk7C7MmAoFg744HYI5OO</t>
  </si>
  <si>
    <t>757whJZYiE1KwL8gJcj2H4Avk7C7MmAoFg744HYI5OO</t>
  </si>
  <si>
    <t>b1uXtPummmP5fYPyz7OsN4Avk7C7MmAoFg744HYI5OO</t>
  </si>
  <si>
    <t>1qG7PcWvwdKSGDa7dJ75NW4Avk7C7MmAoFg744HYI5OO</t>
  </si>
  <si>
    <t>h7oXDmdmJMZ6fIerKOiWd4Avk7C7MmAoFg744HYI5OO</t>
  </si>
  <si>
    <t>6pkyPAaEzhqILFZKAQjFmh4Avk7C7MmAoFg744HYI5OO</t>
  </si>
  <si>
    <t>5GjSFRGliXoulGkdlAeEre4Avk7C7MmAoFg744HYI5OO</t>
  </si>
  <si>
    <t>QJ2yybwDAksAecWyfu7xh4Avk7C7MmAoFg744HYI5OO</t>
  </si>
  <si>
    <t>5341tD3frWQkSDpaOjaT9y4Avk7C7MmAoFg744HYI5OO</t>
  </si>
  <si>
    <t>3xVfcw8MEHmhHKuLYJZlbE4Avk7C7MmAoFg744HYI5OO</t>
  </si>
  <si>
    <t>2iwc5vRFwsOZLoIuGkmAhU4Avk7C7MmAoFg744HYI5OO</t>
  </si>
  <si>
    <t>3Dimiqdc67UKDeufwfoeiw4Avk7C7MmAoFg744HYI5OO</t>
  </si>
  <si>
    <t>74JlWgnkjnlI8rDlEAMb044Avk7C7MmAoFg744HYI5OO</t>
  </si>
  <si>
    <t>60v3YWnkZQm19cqGSHuJdZ4Avk7C7MmAoFg744HYI5OO</t>
  </si>
  <si>
    <t>1DtFWIImb9ROE9KpP2DR4A4Avk7C7MmAoFg744HYI5OO</t>
  </si>
  <si>
    <t>7Gx5HSqj9D3u0n8xv7BWm4Avk7C7MmAoFg744HYI5OO</t>
  </si>
  <si>
    <t>7xQIu9XtI8TEVE8AU8Izo14Avk7C7MmAoFg744HYI5OO</t>
  </si>
  <si>
    <t>4FQ1W215iNqDBI41cTVChR4Avk7C7MmAoFg744HYI5OO</t>
  </si>
  <si>
    <t>3MSvFAu06ogDjRbyfMHZC4Avk7C7MmAoFg744HYI5OO</t>
  </si>
  <si>
    <t>6XwwhNCjx0ZRqAJBgSk2yO4Avk7C7MmAoFg744HYI5OO</t>
  </si>
  <si>
    <t>7cTRyquh7U3O8cBA8Paijt4Avk7C7MmAoFg744HYI5OO</t>
  </si>
  <si>
    <t>3KoSwP3h3LcPPyAnUuTVh84Avk7C7MmAoFg744HYI5OO</t>
  </si>
  <si>
    <t>53Sx4h1tiaBx96W255bwTA4Avk7C7MmAoFg744HYI5OO</t>
  </si>
  <si>
    <t>1R8z6iLS1vLIAHZN4fwLck4Avk7C7MmAoFg744HYI5OO</t>
  </si>
  <si>
    <t>42sYt5DbTXQHx6SiVgVWiU4Avk7C7MmAoFg744HYI5OO</t>
  </si>
  <si>
    <t>5urfMQplyrLGOXRqccX8794Avk7C7MmAoFg744HYI5OO</t>
  </si>
  <si>
    <t>1DXT5oU3nI7HrnWiwb1VIc4Avk7C7MmAoFg744HYI5OO</t>
  </si>
  <si>
    <t>58cJmy1kh77tn2J4Hpf3MA4Avk7C7MmAoFg744HYI5OO</t>
  </si>
  <si>
    <t>18SAx6TL2CCMJBjVfiJQD14Avk7C7MmAoFg744HYI5OO</t>
  </si>
  <si>
    <t>59rvtmSodx96vNiWaBpI7r4Avk7C7MmAoFg744HYI5OO</t>
  </si>
  <si>
    <t>1fCDpR8Tble3y6GAsbA5SQ4Avk7C7MmAoFg744HYI5OO</t>
  </si>
  <si>
    <t>5QlqV0nuBakmWh8AX0IROm4Avk7C7MmAoFg744HYI5OO</t>
  </si>
  <si>
    <t>54dPs5U6gBeP4afltpfCE94Avk7C7MmAoFg744HYI5OO</t>
  </si>
  <si>
    <t>2efu6CRg9BprsT9UGczVg54Avk7C7MmAoFg744HYI5OO</t>
  </si>
  <si>
    <t>2Qdjx9Bh84rwMQxPkUom0T4Avk7C7MmAoFg744HYI5OO</t>
  </si>
  <si>
    <t>3PZFbxrO2SbhAhzMifmoqP4Avk7C7MmAoFg744HYI5OO</t>
  </si>
  <si>
    <t>28h0o0cSIJtD06wm9OzLvK4Avk7C7MmAoFg744HYI5OO</t>
  </si>
  <si>
    <t>1c9fEucPgLEBwZcAB3PJnL4Avk7C7MmAoFg744HYI5OO</t>
  </si>
  <si>
    <t>7iB0AdjwaAwIoJhCjExqqN4Avk7C7MmAoFg744HYI5OO</t>
  </si>
  <si>
    <t>7lTZOj0V0Ao8cJAdaJGgd54Avk7C7MmAoFg744HYI5OO</t>
  </si>
  <si>
    <t>7yA7XRnr1WZ1iZgqnC9ZCF4Avk7C7MmAoFg744HYI5OO</t>
  </si>
  <si>
    <t>4lVHcGLPT4btdMvIq4YwsF4Avk7C7MmAoFg744HYI5OO</t>
  </si>
  <si>
    <t>1o4ipagm2j86vbWnQ1M7Gc4Avk7C7MmAoFg744HYI5OO</t>
  </si>
  <si>
    <t>3uaA6l6inUWdqT3f4hmHAE4Avk7C7MmAoFg744HYI5OO</t>
  </si>
  <si>
    <t>6rtaRMxnDqpmX3MNNT0YX44Avk7C7MmAoFg744HYI5OO</t>
  </si>
  <si>
    <t>3vKz1XeHl2F8VNaaUrDMUl4Avk7C7MmAoFg744HYI5OO</t>
  </si>
  <si>
    <t>01v2H3qr0AtPFmXMU5RXew4Avk7C7MmAoFg744HYI5OO</t>
  </si>
  <si>
    <t>6p9JXzwRhZyGTbr6ztZQwa4Avk7C7MmAoFg744HYI5OO</t>
  </si>
  <si>
    <t>504jxiMLX4m1KEs5eytNfX4Avk7C7MmAoFg744HYI5OO</t>
  </si>
  <si>
    <t>5m0BI5wZuoNOyDPYCiX3Xe4Avk7C7MmAoFg744HYI5OO</t>
  </si>
  <si>
    <t>6NzSDV2IsFOtacEOaj13Gl4Avk7C7MmAoFg744HYI5OO</t>
  </si>
  <si>
    <t>6uSpDnR3yQ5uar8BBVrZrv4Avk7C7MmAoFg744HYI5OO</t>
  </si>
  <si>
    <t>5zn5rvPKBMqVZFwtGJoNJG4Avk7C7MmAoFg744HYI5OO</t>
  </si>
  <si>
    <t>5QYYzcS5RynnmhMFO3IxSb4Avk7C7MmAoFg744HYI5OO</t>
  </si>
  <si>
    <t>1I2lvoMa3TWCWbPOI8a06k4Avk7C7MmAoFg744HYI5OO</t>
  </si>
  <si>
    <t>7geNs0j1gKJkrzJeivUc5B4Avk7C7MmAoFg744HYI5OO</t>
  </si>
  <si>
    <t>2eqj1B1ZG1aYK9JZ0Yoe4U4Avk7C7MmAoFg744HYI5OO</t>
  </si>
  <si>
    <t>79P2YlIaBbTYuLX5kn7gmT4Avk7C7MmAoFg744HYI5OO</t>
  </si>
  <si>
    <t>1UsFNQjqnI4NREyezoXBqD4Avk7C7MmAoFg744HYI5OO</t>
  </si>
  <si>
    <t>wBEPtgHvVdAw5AnSADfam4Avk7C7MmAoFg744HYI5OO</t>
  </si>
  <si>
    <t>1QXyVfdBIBo1vUMDJvmkto4Avk7C7MmAoFg744HYI5OO</t>
  </si>
  <si>
    <t>nLQp6Z2dA0ba8MNAiLJ6s4Avk7C7MmAoFg744HYI5OO</t>
  </si>
  <si>
    <t>7vh4rzn69GDVBFTuIYGSFw4Avk7C7MmAoFg744HYI5OO</t>
  </si>
  <si>
    <t>5nVsN512P1ihIAlGnEShZx4Avk7C7MmAoFg744HYI5OO</t>
  </si>
  <si>
    <t>OUJXQZSzOeFdIhal7ZoXx4Avk7C7MmAoFg744HYI5OO</t>
  </si>
  <si>
    <t>2uY4AAajOUzuQYK0i5HEJS4Avk7C7MmAoFg744HYI5OO</t>
  </si>
  <si>
    <t>71T3wYvAOGC3A8C3dBPDXd4Avk7C7MmAoFg744HYI5OO</t>
  </si>
  <si>
    <t>5FB5ql1VFtEHzacW0dkEyh4Avk7C7MmAoFg744HYI5OO</t>
  </si>
  <si>
    <t>7hjy92CxnhjoqfUf0sxpPm4Avk7C7MmAoFg744HYI5OO</t>
  </si>
  <si>
    <t>7JadSCojAvDNLSHK26BiXc4Avk7C7MmAoFg744HYI5OO</t>
  </si>
  <si>
    <t>2AU0Rll1ZV8PPz420O78db4Avk7C7MmAoFg744HYI5OO</t>
  </si>
  <si>
    <t>2ddM8JCAfgsJ6XIpNQ4YlB4Avk7C7MmAoFg744HYI5OO</t>
  </si>
  <si>
    <t>7L9M3vUuHtx6WK7TuILq924Avk7C7MmAoFg744HYI5OO</t>
  </si>
  <si>
    <t>47xPHO8UxslhAdrZpPtuo44Avk7C7MmAoFg744HYI5OO</t>
  </si>
  <si>
    <t>4MXkUbBzWPBDeLgWkf1Nrz4Avk7C7MmAoFg744HYI5OO</t>
  </si>
  <si>
    <t>11vbwwY7FDR5ijFG54HRRX4Avk7C7MmAoFg744HYI5OO</t>
  </si>
  <si>
    <t>2q3Qew96xppHm4YhdowKe64Avk7C7MmAoFg744HYI5OO</t>
  </si>
  <si>
    <t>7bILznBt63q1KynGvuuyg34Avk7C7MmAoFg744HYI5OO</t>
  </si>
  <si>
    <t>1yYGn2OV22MAusoIFctqCZ4Avk7C7MmAoFg744HYI5OO</t>
  </si>
  <si>
    <t>4ZnVuDviK4rbgaIDxYJc1E4Avk7C7MmAoFg744HYI5OO</t>
  </si>
  <si>
    <t>7Lm3bvisDzLLgtTWDSeVP44Avk7C7MmAoFg744HYI5OO</t>
  </si>
  <si>
    <t>1L3M3Av0uLACImNgJFAzjv4Avk7C7MmAoFg744HYI5OO</t>
  </si>
  <si>
    <t>5ad0ksbR0rX5JdFNTO3BmZ4Avk7C7MmAoFg744HYI5OO</t>
  </si>
  <si>
    <t>3oyPXv9JByXBhykT7U5La44Avk7C7MmAoFg744HYI5OO</t>
  </si>
  <si>
    <t>6XhgtadoxKw3XWIYF3Seuf4Avk7C7MmAoFg744HYI5OO</t>
  </si>
  <si>
    <t>568aLgrkve2v8UDFWOTM6Q4Avk7C7MmAoFg744HYI5OO</t>
  </si>
  <si>
    <t>54Q9UUuTd5dTSdyekKgQzO4Avk7C7MmAoFg744HYI5OO</t>
  </si>
  <si>
    <t>6XNxMXF6QWhjOijgpoalYG4Avk7C7MmAoFg744HYI5OO</t>
  </si>
  <si>
    <t>hG77himehSgHeDDOlDNBX4Avk7C7MmAoFg744HYI5OO</t>
  </si>
  <si>
    <t>5OmbGwMJDvjKYXu5ogpQUl4Avk7C7MmAoFg744HYI5OO</t>
  </si>
  <si>
    <t>6r6UKO6tVO1cFOEq0mi9aq4Avk7C7MmAoFg744HYI5OO</t>
  </si>
  <si>
    <t>2LTDXoG3x1dvJEtrFOwold4Avk7C7MmAoFg744HYI5OO</t>
  </si>
  <si>
    <t>1QeEsrc8UuyqWR1lPTaf0U4Avk7C7MmAoFg744HYI5OO</t>
  </si>
  <si>
    <t>4KnqFWr7YBL2OuIMD72y2c4Avk7C7MmAoFg744HYI5OO</t>
  </si>
  <si>
    <t>6jbxivO9VjbvgCgxcNnDK54Avk7C7MmAoFg744HYI5OO</t>
  </si>
  <si>
    <t>3euBNRpF4vyZ0UqqOwFwc14Avk7C7MmAoFg744HYI5OO</t>
  </si>
  <si>
    <t>7kVX5cvtYPun0ts8TLlcrd4Avk7C7MmAoFg744HYI5OO</t>
  </si>
  <si>
    <t>3dOIqQzX8pCbXnijvWhzus4Avk7C7MmAoFg744HYI5OO</t>
  </si>
  <si>
    <t>15rmagqDILiL9OehElaZcF4Avk7C7MmAoFg744HYI5OO</t>
  </si>
  <si>
    <t>18hg0Wx3h9CUGZ5iIEVXGK4Avk7C7MmAoFg744HYI5OO</t>
  </si>
  <si>
    <t>48Kfoa4PqmcfqhOmRGtnxL4Avk7C7MmAoFg744HYI5OO</t>
  </si>
  <si>
    <t>2j6Ket1Nb7Mbvw9lA7fb044Avk7C7MmAoFg744HYI5OO</t>
  </si>
  <si>
    <t>2qCBkbLsGCA2vaZfEo70jl4Avk7C7MmAoFg744HYI5OO</t>
  </si>
  <si>
    <t>6Do8vAYP3N7Xv7Vfnwf97M4Avk7C7MmAoFg744HYI5OO</t>
  </si>
  <si>
    <t>72vqg1gXC6oRBqiD9PPtAO4Avk7C7MmAoFg744HYI5OO</t>
  </si>
  <si>
    <t>6MMc5tDcp0zKsLhBH5DeER4Avk7C7MmAoFg744HYI5OO</t>
  </si>
  <si>
    <t>1fPzYRqGLyZOy1llb5Vtlb4Avk7C7MmAoFg744HYI5OO</t>
  </si>
  <si>
    <t>De producent communiceert het mensenrechtenbeleid van de producent met elke onderaannemer van werk. Met andere onderaannemers en bezoekers wordt hierover gecommuniceerd wanneer ze het bedrijf bezoeken.</t>
  </si>
  <si>
    <t>Zodra u de vragen op deze pagina hebt beantwoord (Excel-sheet), wordt uw checklist weergegeven op de volgende pagina. U kunt de P&amp;C’s vervolgens markeren met een “x” in de desbetreffende kolom (“Ja” of “Nee”). Opmerking: Als u vragen van stap 2 beantwoordt met “Nee,” zullen de bijbehorende P&amp;C’s automatisch worden gemarkeerd als “Niet van toepassing”. U kunt deze status wijzigen door deze te overschrijven of te verwijderen. Het wijzigen van een automatisch gegenereerde status “Niet van toepassing” verwijdert de onderliggende formule en is derhalve onomkeerbaar.</t>
  </si>
  <si>
    <t xml:space="preserve">Productielocatie van een multi-site-producent met QMS volgens Optie 1 </t>
  </si>
  <si>
    <t>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t>
  </si>
  <si>
    <t>2. Als u geen familiebedrijf bent, waren er in het jaar voorafgaand van de audit medewerkers in dienst?</t>
  </si>
  <si>
    <t>REGISTER VAN VERSIE/UITGAVE-UPDATES</t>
  </si>
  <si>
    <t xml:space="preserve">Nieuw document </t>
  </si>
  <si>
    <t>Vervangen document</t>
  </si>
  <si>
    <t>Publicatiedatum</t>
  </si>
  <si>
    <t>Beschrijving van aanpassingen</t>
  </si>
  <si>
    <t>Mocht u meer informatie willen ontvangen over de aanpassingen in dit document, neem dan contact op met het GLOBALG.A.P.-secretariaat op standard_support@globalgap.org.</t>
  </si>
  <si>
    <t>Als de aanpassingen geen nieuwe eisen in de standaard met zich meebrengen, blijft de versie “5.0” en wordt een uitgave-update aangeduid met “5.0.-x”. Als de aanpassingen wel gevolgen hebben voor het voldoen aan de standaard, wordt de naam van de versie veranderd in '5.x'.</t>
  </si>
  <si>
    <t>240312_GRASP_checklist_v2_0_Oct22_protected_nl</t>
  </si>
  <si>
    <t>250708_GRASP_checklist_v2_0_Oct22_protected_nl</t>
  </si>
  <si>
    <t>Aanpassingen aangebracht aan de vertaling</t>
  </si>
  <si>
    <t xml:space="preserve">GLOBALG.A.P. Risicobeoordeling op Sociale Praktijk 
(GRASP-add-on)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</si>
</sst>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34" x14ac:knownFonts="1">
    <font>
      <sz val="11"/>
      <color theme="1"/>
      <name val="Calibri"/>
      <family val="2"/>
      <scheme val="minor"/>
    </font>
    <font>
      <sz val="8"/>
      <name val="Calibri"/>
      <family val="2"/>
      <scheme val="minor"/>
    </font>
    <font>
      <sz val="11"/>
      <color theme="1"/>
      <name val="Calibri"/>
      <family val="2"/>
      <scheme val="minor"/>
    </font>
    <font>
      <b/>
      <sz val="22"/>
      <color theme="1" tint="0.249977111117893"/>
      <name val="Arial"/>
      <family val="2"/>
    </font>
    <font>
      <b/>
      <sz val="14"/>
      <color theme="1" tint="0.249977111117893"/>
      <name val="Arial"/>
      <family val="2"/>
    </font>
    <font>
      <sz val="10"/>
      <color theme="1"/>
      <name val="Calibri"/>
      <family val="2"/>
      <scheme val="minor"/>
    </font>
    <font>
      <sz val="14"/>
      <color theme="1" tint="0.249977111117893"/>
      <name val="Arial"/>
      <family val="2"/>
    </font>
    <font>
      <sz val="10"/>
      <color theme="1" tint="0.249977111117893"/>
      <name val="Arial"/>
      <family val="2"/>
    </font>
    <font>
      <b/>
      <u/>
      <sz val="11"/>
      <color indexed="8"/>
      <name val="Arial"/>
      <family val="2"/>
    </font>
    <font>
      <sz val="9"/>
      <color indexed="8"/>
      <name val="Arial"/>
      <family val="2"/>
    </font>
    <font>
      <sz val="8"/>
      <color theme="1"/>
      <name val="Arial"/>
      <family val="2"/>
    </font>
    <font>
      <b/>
      <sz val="8"/>
      <name val="Arial"/>
      <family val="2"/>
    </font>
    <font>
      <b/>
      <sz val="8"/>
      <color theme="1"/>
      <name val="Arial"/>
      <family val="2"/>
    </font>
    <font>
      <b/>
      <i/>
      <sz val="8"/>
      <name val="Arial"/>
      <family val="2"/>
    </font>
    <font>
      <sz val="10"/>
      <name val="Arial"/>
      <family val="2"/>
    </font>
    <font>
      <sz val="9"/>
      <name val="Arial"/>
      <family val="2"/>
    </font>
    <font>
      <sz val="9"/>
      <name val="Century Gothic"/>
      <family val="2"/>
    </font>
    <font>
      <sz val="12"/>
      <color indexed="8"/>
      <name val="Calibri"/>
      <family val="2"/>
    </font>
    <font>
      <sz val="9"/>
      <color indexed="8"/>
      <name val="Century Gothic"/>
      <family val="2"/>
    </font>
    <font>
      <sz val="9"/>
      <color theme="1"/>
      <name val="Calibri"/>
      <family val="2"/>
      <scheme val="minor"/>
    </font>
    <font>
      <b/>
      <sz val="9"/>
      <color rgb="FF000000"/>
      <name val="Arial"/>
      <family val="2"/>
    </font>
    <font>
      <b/>
      <sz val="9"/>
      <color theme="1"/>
      <name val="Arial"/>
      <family val="2"/>
    </font>
    <font>
      <sz val="8"/>
      <color rgb="FF000000"/>
      <name val="Arial"/>
      <family val="2"/>
    </font>
    <font>
      <sz val="11"/>
      <color rgb="FF000000"/>
      <name val="Calibri"/>
      <family val="2"/>
      <scheme val="minor"/>
    </font>
    <font>
      <sz val="9"/>
      <color theme="1"/>
      <name val="Arial"/>
      <family val="2"/>
    </font>
    <font>
      <sz val="9"/>
      <color theme="1"/>
      <name val="Symbol"/>
      <family val="1"/>
      <charset val="2"/>
    </font>
    <font>
      <sz val="9"/>
      <color theme="1"/>
      <name val="Times New Roman"/>
      <family val="1"/>
    </font>
    <font>
      <sz val="9"/>
      <color rgb="FFFF0000"/>
      <name val="Arial"/>
      <family val="2"/>
    </font>
    <font>
      <b/>
      <i/>
      <sz val="9"/>
      <color theme="1"/>
      <name val="Arial"/>
      <family val="2"/>
    </font>
    <font>
      <b/>
      <sz val="9"/>
      <name val="Arial"/>
      <family val="2"/>
    </font>
    <font>
      <sz val="7.5"/>
      <color theme="1"/>
      <name val="Arial"/>
      <family val="2"/>
    </font>
    <font>
      <sz val="7"/>
      <color theme="1"/>
      <name val="Arial"/>
      <family val="2"/>
    </font>
    <font>
      <b/>
      <sz val="10"/>
      <name val="Arial"/>
      <family val="2"/>
    </font>
    <font>
      <sz val="10"/>
      <name val="Calibri"/>
      <family val="2"/>
    </font>
  </fonts>
  <fills count="6">
    <fill>
      <patternFill patternType="none"/>
    </fill>
    <fill>
      <patternFill patternType="gray125"/>
    </fill>
    <fill>
      <patternFill patternType="solid">
        <fgColor theme="4" tint="0.79998168889431442"/>
        <bgColor theme="4" tint="0.79998168889431442"/>
      </patternFill>
    </fill>
    <fill>
      <patternFill patternType="solid">
        <fgColor theme="0" tint="-4.9989318521683403E-2"/>
        <bgColor indexed="64"/>
      </patternFill>
    </fill>
    <fill>
      <patternFill patternType="solid">
        <fgColor rgb="FFD9D9D9"/>
        <bgColor indexed="64"/>
      </patternFill>
    </fill>
    <fill>
      <patternFill patternType="solid">
        <fgColor theme="0" tint="-0.14999847407452621"/>
        <bgColor indexed="64"/>
      </patternFill>
    </fill>
  </fills>
  <borders count="25">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ck">
        <color rgb="FFFFFFFF"/>
      </left>
      <right/>
      <top/>
      <bottom style="thick">
        <color rgb="FFFFFFFF"/>
      </bottom>
      <diagonal/>
    </border>
    <border>
      <left style="thick">
        <color rgb="FFFFFFFF"/>
      </left>
      <right/>
      <top style="thick">
        <color rgb="FFFFFFFF"/>
      </top>
      <bottom style="thick">
        <color rgb="FFFFFFFF"/>
      </bottom>
      <diagonal/>
    </border>
    <border>
      <left/>
      <right style="thick">
        <color rgb="FFFFFFFF"/>
      </right>
      <top style="thick">
        <color rgb="FFFFFFFF"/>
      </top>
      <bottom style="thick">
        <color rgb="FFFFFFFF"/>
      </bottom>
      <diagonal/>
    </border>
    <border>
      <left/>
      <right/>
      <top style="thick">
        <color rgb="FFFFFFFF"/>
      </top>
      <bottom style="thick">
        <color rgb="FFFFFFFF"/>
      </bottom>
      <diagonal/>
    </border>
    <border>
      <left/>
      <right/>
      <top/>
      <bottom style="thick">
        <color rgb="FFFFFFFF"/>
      </bottom>
      <diagonal/>
    </border>
    <border>
      <left style="thick">
        <color rgb="FFFFFFFF"/>
      </left>
      <right/>
      <top/>
      <bottom/>
      <diagonal/>
    </border>
    <border>
      <left style="thick">
        <color rgb="FFFFFFFF"/>
      </left>
      <right/>
      <top style="thick">
        <color rgb="FFFFFFFF"/>
      </top>
      <bottom/>
      <diagonal/>
    </border>
    <border>
      <left/>
      <right/>
      <top style="thick">
        <color rgb="FFFFFFFF"/>
      </top>
      <bottom/>
      <diagonal/>
    </border>
    <border>
      <left style="thick">
        <color theme="0"/>
      </left>
      <right style="thick">
        <color theme="0"/>
      </right>
      <top style="thick">
        <color theme="0"/>
      </top>
      <bottom style="thick">
        <color theme="0"/>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5">
    <xf numFmtId="0" fontId="0" fillId="0" borderId="0"/>
    <xf numFmtId="0" fontId="2" fillId="0" borderId="0"/>
    <xf numFmtId="0" fontId="14" fillId="0" borderId="0"/>
    <xf numFmtId="0" fontId="17" fillId="0" borderId="0"/>
    <xf numFmtId="0" fontId="17" fillId="0" borderId="0"/>
  </cellStyleXfs>
  <cellXfs count="110">
    <xf numFmtId="0" fontId="0" fillId="0" borderId="0" xfId="0"/>
    <xf numFmtId="0" fontId="2" fillId="0" borderId="0" xfId="1"/>
    <xf numFmtId="0" fontId="4" fillId="0" borderId="0" xfId="1" applyFont="1" applyAlignment="1">
      <alignment horizontal="left" wrapText="1"/>
    </xf>
    <xf numFmtId="0" fontId="5" fillId="0" borderId="0" xfId="1" applyFont="1" applyAlignment="1">
      <alignment horizontal="left"/>
    </xf>
    <xf numFmtId="0" fontId="6" fillId="0" borderId="0" xfId="1" applyFont="1" applyAlignment="1">
      <alignment horizontal="left" vertical="center" wrapText="1"/>
    </xf>
    <xf numFmtId="0" fontId="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4" fillId="0" borderId="0" xfId="1" applyFont="1" applyAlignment="1">
      <alignment horizontal="center"/>
    </xf>
    <xf numFmtId="0" fontId="8" fillId="0" borderId="0" xfId="0" applyFont="1" applyAlignment="1">
      <alignment vertical="center"/>
    </xf>
    <xf numFmtId="0" fontId="9" fillId="0" borderId="0" xfId="0" applyFont="1" applyAlignment="1">
      <alignment horizontal="justify" vertical="center"/>
    </xf>
    <xf numFmtId="0" fontId="10" fillId="0" borderId="0" xfId="0" applyFont="1" applyAlignment="1">
      <alignment vertical="top" wrapText="1"/>
    </xf>
    <xf numFmtId="0" fontId="3" fillId="0" borderId="0" xfId="1" applyFont="1" applyAlignment="1">
      <alignment horizontal="left" wrapText="1"/>
    </xf>
    <xf numFmtId="0" fontId="12" fillId="0" borderId="3" xfId="0" applyFont="1" applyBorder="1" applyAlignment="1">
      <alignment vertical="top" wrapText="1"/>
    </xf>
    <xf numFmtId="0" fontId="12" fillId="0" borderId="4" xfId="0" applyFont="1" applyBorder="1" applyAlignment="1">
      <alignment vertical="top" wrapText="1"/>
    </xf>
    <xf numFmtId="0" fontId="11" fillId="3" borderId="4" xfId="0" applyFont="1" applyFill="1" applyBorder="1" applyAlignment="1">
      <alignment vertical="center" wrapText="1"/>
    </xf>
    <xf numFmtId="0" fontId="11" fillId="3" borderId="5" xfId="0" applyFont="1" applyFill="1" applyBorder="1" applyAlignment="1">
      <alignment vertical="center" wrapText="1"/>
    </xf>
    <xf numFmtId="0" fontId="12" fillId="0" borderId="0" xfId="0" applyFont="1" applyAlignment="1">
      <alignment vertical="top" wrapText="1"/>
    </xf>
    <xf numFmtId="0" fontId="0" fillId="2" borderId="1" xfId="0" applyFill="1" applyBorder="1"/>
    <xf numFmtId="0" fontId="10" fillId="0" borderId="2" xfId="0" applyFont="1" applyBorder="1" applyAlignment="1">
      <alignment vertical="top" wrapText="1"/>
    </xf>
    <xf numFmtId="0" fontId="11" fillId="3" borderId="3" xfId="0" applyFont="1" applyFill="1" applyBorder="1" applyAlignment="1">
      <alignment vertical="center" wrapText="1"/>
    </xf>
    <xf numFmtId="0" fontId="0" fillId="0" borderId="0" xfId="0" applyAlignment="1">
      <alignment horizontal="right"/>
    </xf>
    <xf numFmtId="0" fontId="0" fillId="2" borderId="9" xfId="0" applyFill="1" applyBorder="1"/>
    <xf numFmtId="0" fontId="0" fillId="0" borderId="0" xfId="0" applyAlignment="1">
      <alignment wrapText="1"/>
    </xf>
    <xf numFmtId="0" fontId="0" fillId="2" borderId="10" xfId="0" applyFill="1" applyBorder="1"/>
    <xf numFmtId="0" fontId="10" fillId="0" borderId="8" xfId="0" applyFont="1" applyBorder="1" applyAlignment="1">
      <alignment horizontal="left" vertical="top" wrapText="1"/>
    </xf>
    <xf numFmtId="0" fontId="10" fillId="0" borderId="2" xfId="0" applyFont="1" applyBorder="1" applyAlignment="1">
      <alignment horizontal="left" vertical="top" wrapText="1"/>
    </xf>
    <xf numFmtId="0" fontId="10" fillId="0" borderId="14" xfId="0" applyFont="1" applyBorder="1" applyAlignment="1">
      <alignment horizontal="left" vertical="top" wrapText="1"/>
    </xf>
    <xf numFmtId="0" fontId="22" fillId="0" borderId="11" xfId="0" applyFont="1" applyBorder="1" applyAlignment="1">
      <alignment horizontal="left" vertical="top" wrapText="1"/>
    </xf>
    <xf numFmtId="0" fontId="22" fillId="0" borderId="2" xfId="0" applyFont="1" applyBorder="1" applyAlignment="1">
      <alignment horizontal="left" vertical="top" wrapText="1"/>
    </xf>
    <xf numFmtId="0" fontId="22" fillId="0" borderId="13" xfId="0" applyFont="1" applyBorder="1" applyAlignment="1">
      <alignment horizontal="left" vertical="top" wrapText="1"/>
    </xf>
    <xf numFmtId="0" fontId="22" fillId="0" borderId="8" xfId="0" applyFont="1" applyBorder="1" applyAlignment="1">
      <alignment horizontal="left" vertical="top" wrapText="1"/>
    </xf>
    <xf numFmtId="0" fontId="23" fillId="0" borderId="0" xfId="0" applyFont="1" applyAlignment="1">
      <alignment wrapText="1"/>
    </xf>
    <xf numFmtId="0" fontId="15" fillId="0" borderId="0" xfId="0" applyFont="1" applyAlignment="1">
      <alignment horizontal="left" wrapText="1"/>
    </xf>
    <xf numFmtId="0" fontId="19" fillId="0" borderId="0" xfId="0" applyFont="1" applyAlignment="1">
      <alignment horizontal="left" wrapText="1"/>
    </xf>
    <xf numFmtId="0" fontId="19" fillId="0" borderId="6" xfId="0" applyFont="1" applyBorder="1" applyAlignment="1">
      <alignment horizontal="left" wrapText="1"/>
    </xf>
    <xf numFmtId="0" fontId="19" fillId="0" borderId="7" xfId="0" applyFont="1" applyBorder="1" applyAlignment="1">
      <alignment horizontal="left" wrapText="1"/>
    </xf>
    <xf numFmtId="0" fontId="21" fillId="3" borderId="2" xfId="0" applyFont="1" applyFill="1" applyBorder="1" applyAlignment="1">
      <alignment horizontal="left" vertical="top" wrapText="1"/>
    </xf>
    <xf numFmtId="0" fontId="21" fillId="3" borderId="8" xfId="0" applyFont="1" applyFill="1" applyBorder="1" applyAlignment="1">
      <alignment horizontal="left" vertical="top" wrapText="1"/>
    </xf>
    <xf numFmtId="0" fontId="30" fillId="0" borderId="2" xfId="0" applyFont="1" applyBorder="1" applyAlignment="1">
      <alignment horizontal="left" vertical="top" wrapText="1"/>
    </xf>
    <xf numFmtId="49" fontId="0" fillId="0" borderId="0" xfId="0" applyNumberFormat="1"/>
    <xf numFmtId="0" fontId="24" fillId="0" borderId="0" xfId="0" applyFont="1" applyAlignment="1">
      <alignment horizontal="left" vertical="center" wrapText="1" indent="3"/>
    </xf>
    <xf numFmtId="0" fontId="10" fillId="0" borderId="12" xfId="0" applyFont="1" applyBorder="1" applyAlignment="1" applyProtection="1">
      <alignment horizontal="left" vertical="top" wrapText="1"/>
      <protection locked="0"/>
    </xf>
    <xf numFmtId="0" fontId="10" fillId="0" borderId="0" xfId="0" applyFont="1" applyAlignment="1" applyProtection="1">
      <alignment vertical="top" wrapText="1"/>
      <protection locked="0"/>
    </xf>
    <xf numFmtId="0" fontId="10" fillId="0" borderId="2" xfId="0" applyFont="1" applyBorder="1" applyAlignment="1" applyProtection="1">
      <alignment horizontal="left" vertical="top" wrapText="1"/>
      <protection locked="0"/>
    </xf>
    <xf numFmtId="0" fontId="20" fillId="4" borderId="15" xfId="0" applyFont="1" applyFill="1" applyBorder="1" applyAlignment="1" applyProtection="1">
      <alignment horizontal="center" vertical="center"/>
      <protection locked="0"/>
    </xf>
    <xf numFmtId="0" fontId="20" fillId="4" borderId="16" xfId="0" applyFont="1" applyFill="1" applyBorder="1" applyAlignment="1" applyProtection="1">
      <alignment horizontal="center" vertical="center"/>
      <protection locked="0"/>
    </xf>
    <xf numFmtId="0" fontId="20" fillId="4" borderId="16" xfId="0" applyFont="1" applyFill="1" applyBorder="1" applyAlignment="1" applyProtection="1">
      <alignment vertical="center"/>
      <protection locked="0"/>
    </xf>
    <xf numFmtId="0" fontId="21" fillId="0" borderId="0" xfId="0" applyFont="1" applyAlignment="1">
      <alignment vertical="top" wrapText="1"/>
    </xf>
    <xf numFmtId="0" fontId="0" fillId="0" borderId="0" xfId="0" applyAlignment="1">
      <alignment vertical="top"/>
    </xf>
    <xf numFmtId="0" fontId="16" fillId="0" borderId="0" xfId="2" applyFont="1" applyAlignment="1">
      <alignment vertical="center"/>
    </xf>
    <xf numFmtId="0" fontId="18" fillId="0" borderId="0" xfId="3" applyFont="1" applyAlignment="1">
      <alignment vertical="center"/>
    </xf>
    <xf numFmtId="0" fontId="16" fillId="0" borderId="0" xfId="3" applyFont="1" applyAlignment="1">
      <alignment vertical="center"/>
    </xf>
    <xf numFmtId="0" fontId="24" fillId="0" borderId="0" xfId="0" applyFont="1" applyAlignment="1">
      <alignment vertical="top" wrapText="1"/>
    </xf>
    <xf numFmtId="0" fontId="21" fillId="0" borderId="0" xfId="0" applyFont="1" applyAlignment="1">
      <alignment vertical="center"/>
    </xf>
    <xf numFmtId="0" fontId="0" fillId="0" borderId="0" xfId="0" applyAlignment="1">
      <alignment vertical="center"/>
    </xf>
    <xf numFmtId="0" fontId="24" fillId="0" borderId="0" xfId="0" applyFont="1" applyAlignment="1">
      <alignment vertical="center" wrapText="1"/>
    </xf>
    <xf numFmtId="0" fontId="21" fillId="0" borderId="0" xfId="0" applyFont="1" applyAlignment="1">
      <alignment vertical="center" wrapText="1"/>
    </xf>
    <xf numFmtId="0" fontId="0" fillId="0" borderId="18" xfId="0" applyBorder="1" applyAlignment="1">
      <alignment vertical="center"/>
    </xf>
    <xf numFmtId="0" fontId="21" fillId="0" borderId="18" xfId="0" applyFont="1" applyBorder="1" applyAlignment="1">
      <alignment horizontal="center" vertical="center"/>
    </xf>
    <xf numFmtId="0" fontId="21" fillId="0" borderId="19" xfId="0" applyFont="1" applyBorder="1" applyAlignment="1">
      <alignment horizontal="center" vertical="center"/>
    </xf>
    <xf numFmtId="0" fontId="29" fillId="0" borderId="0" xfId="2" applyFont="1" applyAlignment="1">
      <alignment vertical="center"/>
    </xf>
    <xf numFmtId="0" fontId="24" fillId="0" borderId="0" xfId="0" applyFont="1" applyAlignment="1">
      <alignment horizontal="left" vertical="center" wrapText="1" indent="2"/>
    </xf>
    <xf numFmtId="0" fontId="29" fillId="5" borderId="23" xfId="2" applyFont="1" applyFill="1" applyBorder="1" applyAlignment="1">
      <alignment horizontal="left" vertical="center"/>
    </xf>
    <xf numFmtId="0" fontId="24" fillId="0" borderId="0" xfId="0" applyFont="1" applyAlignment="1">
      <alignment horizontal="left" vertical="center" wrapText="1"/>
    </xf>
    <xf numFmtId="0" fontId="29" fillId="5" borderId="0" xfId="2" applyFont="1" applyFill="1" applyAlignment="1">
      <alignment horizontal="left" vertical="center"/>
    </xf>
    <xf numFmtId="0" fontId="0" fillId="0" borderId="0" xfId="0" applyAlignment="1">
      <alignment vertical="center" wrapText="1"/>
    </xf>
    <xf numFmtId="0" fontId="16" fillId="0" borderId="0" xfId="2" applyFont="1" applyAlignment="1">
      <alignment vertical="center" wrapText="1"/>
    </xf>
    <xf numFmtId="0" fontId="21" fillId="3" borderId="2" xfId="0" applyFont="1" applyFill="1" applyBorder="1" applyAlignment="1" applyProtection="1">
      <alignment horizontal="left" vertical="top" wrapText="1"/>
      <protection locked="0"/>
    </xf>
    <xf numFmtId="0" fontId="21" fillId="3" borderId="11" xfId="0" applyFont="1" applyFill="1" applyBorder="1" applyAlignment="1" applyProtection="1">
      <alignment horizontal="left" vertical="top" wrapText="1"/>
      <protection locked="0"/>
    </xf>
    <xf numFmtId="0" fontId="11" fillId="3" borderId="2" xfId="0" applyFont="1" applyFill="1" applyBorder="1" applyAlignment="1">
      <alignment vertical="center" wrapText="1"/>
    </xf>
    <xf numFmtId="0" fontId="31" fillId="0" borderId="2" xfId="0" applyFont="1" applyBorder="1" applyAlignment="1">
      <alignment horizontal="left" vertical="top" wrapText="1"/>
    </xf>
    <xf numFmtId="0" fontId="19" fillId="0" borderId="0" xfId="0" applyFont="1" applyAlignment="1">
      <alignment horizontal="left" wrapText="1" indent="2"/>
    </xf>
    <xf numFmtId="0" fontId="32" fillId="0" borderId="0" xfId="4" applyFont="1" applyAlignment="1">
      <alignment horizontal="left" vertical="top"/>
    </xf>
    <xf numFmtId="0" fontId="14" fillId="0" borderId="0" xfId="4" applyFont="1" applyAlignment="1">
      <alignment horizontal="left" vertical="top" wrapText="1"/>
    </xf>
    <xf numFmtId="0" fontId="32" fillId="3" borderId="24" xfId="4" applyFont="1" applyFill="1" applyBorder="1" applyAlignment="1">
      <alignment horizontal="left" vertical="center"/>
    </xf>
    <xf numFmtId="0" fontId="14" fillId="0" borderId="24" xfId="4" applyFont="1" applyBorder="1" applyAlignment="1">
      <alignment horizontal="left" vertical="top" wrapText="1"/>
    </xf>
    <xf numFmtId="164" fontId="14" fillId="0" borderId="24" xfId="4" applyNumberFormat="1" applyFont="1" applyBorder="1" applyAlignment="1">
      <alignment horizontal="left" vertical="top" wrapText="1"/>
    </xf>
    <xf numFmtId="0" fontId="14" fillId="0" borderId="0" xfId="4" applyFont="1" applyAlignment="1">
      <alignment vertical="top"/>
    </xf>
    <xf numFmtId="0" fontId="14" fillId="0" borderId="0" xfId="4" applyFont="1" applyAlignment="1">
      <alignment vertical="top" wrapText="1"/>
    </xf>
    <xf numFmtId="0" fontId="33" fillId="0" borderId="0" xfId="4" applyFont="1" applyAlignment="1">
      <alignment horizontal="left" vertical="top"/>
    </xf>
    <xf numFmtId="0" fontId="0" fillId="0" borderId="0" xfId="0" applyAlignment="1">
      <alignment horizontal="center"/>
    </xf>
    <xf numFmtId="0" fontId="24" fillId="0" borderId="0" xfId="0" applyFont="1" applyAlignment="1">
      <alignment horizontal="left" vertical="top" wrapText="1"/>
    </xf>
    <xf numFmtId="0" fontId="21" fillId="0" borderId="0" xfId="0" applyFont="1" applyAlignment="1">
      <alignment horizontal="left" vertical="center" wrapText="1"/>
    </xf>
    <xf numFmtId="0" fontId="24" fillId="0" borderId="0" xfId="0" applyFont="1" applyAlignment="1">
      <alignment horizontal="left" vertical="center" wrapText="1"/>
    </xf>
    <xf numFmtId="0" fontId="25" fillId="0" borderId="0" xfId="0" applyFont="1" applyAlignment="1">
      <alignment horizontal="left" vertical="center" wrapText="1" indent="2"/>
    </xf>
    <xf numFmtId="0" fontId="25" fillId="0" borderId="0" xfId="0" applyFont="1" applyAlignment="1">
      <alignment horizontal="left" vertical="top" wrapText="1" indent="2"/>
    </xf>
    <xf numFmtId="0" fontId="24" fillId="0" borderId="0" xfId="0" applyFont="1" applyAlignment="1">
      <alignment horizontal="left" vertical="center" wrapText="1" indent="3"/>
    </xf>
    <xf numFmtId="0" fontId="20" fillId="4" borderId="16" xfId="0" applyFont="1" applyFill="1" applyBorder="1" applyAlignment="1" applyProtection="1">
      <alignment vertical="center"/>
      <protection locked="0"/>
    </xf>
    <xf numFmtId="0" fontId="20" fillId="4" borderId="18" xfId="0" applyFont="1" applyFill="1" applyBorder="1" applyAlignment="1" applyProtection="1">
      <alignment vertical="center"/>
      <protection locked="0"/>
    </xf>
    <xf numFmtId="0" fontId="20" fillId="4" borderId="17" xfId="0" applyFont="1" applyFill="1" applyBorder="1" applyAlignment="1" applyProtection="1">
      <alignment vertical="center"/>
      <protection locked="0"/>
    </xf>
    <xf numFmtId="0" fontId="0" fillId="0" borderId="0" xfId="0" applyAlignment="1">
      <alignment vertical="center" wrapText="1"/>
    </xf>
    <xf numFmtId="0" fontId="0" fillId="0" borderId="18" xfId="0" applyBorder="1" applyAlignment="1">
      <alignment vertical="center"/>
    </xf>
    <xf numFmtId="0" fontId="29" fillId="5" borderId="23" xfId="2" applyFont="1" applyFill="1" applyBorder="1" applyAlignment="1" applyProtection="1">
      <alignment horizontal="left" vertical="center"/>
      <protection locked="0"/>
    </xf>
    <xf numFmtId="0" fontId="29" fillId="5" borderId="23" xfId="2" applyFont="1" applyFill="1" applyBorder="1" applyAlignment="1">
      <alignment horizontal="left" vertical="center"/>
    </xf>
    <xf numFmtId="0" fontId="20" fillId="4" borderId="16" xfId="0" applyFont="1" applyFill="1" applyBorder="1" applyAlignment="1">
      <alignment vertical="center"/>
    </xf>
    <xf numFmtId="0" fontId="20" fillId="4" borderId="18" xfId="0" applyFont="1" applyFill="1" applyBorder="1" applyAlignment="1">
      <alignment vertical="center"/>
    </xf>
    <xf numFmtId="0" fontId="20" fillId="4" borderId="17" xfId="0" applyFont="1" applyFill="1" applyBorder="1" applyAlignment="1">
      <alignment vertical="center"/>
    </xf>
    <xf numFmtId="0" fontId="0" fillId="0" borderId="20" xfId="0" applyBorder="1" applyAlignment="1">
      <alignment vertical="center"/>
    </xf>
    <xf numFmtId="0" fontId="0" fillId="0" borderId="0" xfId="0" applyAlignment="1">
      <alignment vertical="center"/>
    </xf>
    <xf numFmtId="0" fontId="20" fillId="4" borderId="21" xfId="0" applyFont="1" applyFill="1" applyBorder="1" applyAlignment="1">
      <alignment vertical="center"/>
    </xf>
    <xf numFmtId="0" fontId="20" fillId="4" borderId="22" xfId="0" applyFont="1" applyFill="1" applyBorder="1" applyAlignment="1">
      <alignment vertical="center"/>
    </xf>
    <xf numFmtId="0" fontId="20" fillId="4" borderId="20" xfId="0" applyFont="1" applyFill="1" applyBorder="1" applyAlignment="1">
      <alignment vertical="center"/>
    </xf>
    <xf numFmtId="0" fontId="20" fillId="4" borderId="0" xfId="0" applyFont="1" applyFill="1" applyAlignment="1">
      <alignment vertical="center"/>
    </xf>
    <xf numFmtId="0" fontId="0" fillId="0" borderId="21" xfId="0" applyBorder="1" applyAlignment="1">
      <alignment vertical="center"/>
    </xf>
    <xf numFmtId="0" fontId="0" fillId="0" borderId="22" xfId="0" applyBorder="1" applyAlignment="1">
      <alignment vertical="center"/>
    </xf>
    <xf numFmtId="0" fontId="24" fillId="0" borderId="0" xfId="0" applyFont="1" applyAlignment="1">
      <alignment vertical="top" wrapText="1"/>
    </xf>
    <xf numFmtId="0" fontId="0" fillId="0" borderId="0" xfId="0" applyAlignment="1">
      <alignment vertical="top"/>
    </xf>
    <xf numFmtId="0" fontId="21" fillId="0" borderId="0" xfId="0" applyFont="1" applyAlignment="1">
      <alignment vertical="top" wrapText="1"/>
    </xf>
    <xf numFmtId="0" fontId="14" fillId="0" borderId="0" xfId="4" applyFont="1" applyAlignment="1">
      <alignment horizontal="left" vertical="top" wrapText="1"/>
    </xf>
  </cellXfs>
  <cellStyles count="5">
    <cellStyle name="Normal" xfId="0" builtinId="0"/>
    <cellStyle name="Normal 2" xfId="2" xr:uid="{C3485E64-CE88-4B96-8208-978A74BE3F32}"/>
    <cellStyle name="Normal 3" xfId="3" xr:uid="{DAD9406A-68A2-4AA3-8572-2ABF27A4963C}"/>
    <cellStyle name="Standard 2" xfId="1" xr:uid="{B87F995B-24D7-4906-BEFF-E6FBCBD3545A}"/>
    <cellStyle name="Standard 3" xfId="4" xr:uid="{E5494D6B-8AED-4218-9113-58FD72BF870F}"/>
  </cellStyles>
  <dxfs count="77">
    <dxf>
      <font>
        <b val="0"/>
        <i/>
      </font>
    </dxf>
    <dxf>
      <font>
        <strike val="0"/>
      </font>
      <fill>
        <patternFill>
          <bgColor theme="0" tint="-0.14996795556505021"/>
        </patternFill>
      </fill>
    </dxf>
    <dxf>
      <font>
        <b/>
        <i val="0"/>
      </font>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top style="thin">
          <color indexed="64"/>
        </top>
        <bottom style="thin">
          <color indexed="64"/>
        </bottom>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strike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theme="1"/>
        <name val="Arial"/>
        <family val="2"/>
        <scheme val="none"/>
      </font>
      <numFmt numFmtId="0" formatCode="Genera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alignment horizontal="left" vertical="top" textRotation="0" wrapText="1" indent="0" justifyLastLine="0" shrinkToFit="0" readingOrder="0"/>
    </dxf>
    <dxf>
      <border>
        <bottom style="thin">
          <color indexed="64"/>
        </bottom>
      </border>
    </dxf>
    <dxf>
      <font>
        <b/>
        <strike val="0"/>
        <outline val="0"/>
        <shadow val="0"/>
        <u val="none"/>
        <vertAlign val="baseline"/>
        <sz val="8"/>
        <color theme="1"/>
        <name val="Arial"/>
        <family val="2"/>
        <scheme val="none"/>
      </font>
      <alignment vertical="top"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font>
      <numFmt numFmtId="0" formatCode="General"/>
      <alignment horizontal="left" textRotation="0" wrapText="1" justifyLastLine="0" shrinkToFit="0" readingOrder="0"/>
      <border>
        <left style="thin">
          <color indexed="64"/>
        </left>
      </border>
    </dxf>
    <dxf>
      <font>
        <strike val="0"/>
        <outline val="0"/>
        <shadow val="0"/>
        <u val="none"/>
        <vertAlign val="baseline"/>
        <sz val="9"/>
        <color theme="1"/>
        <name val="Arial"/>
        <family val="2"/>
        <scheme val="none"/>
      </font>
      <alignment horizontal="left" vertical="top" textRotation="0" wrapText="1" indent="0" justifyLastLine="0" shrinkToFit="0" readingOrder="0"/>
      <border diagonalUp="0" diagonalDown="0">
        <left style="thin">
          <color indexed="64"/>
        </left>
        <right style="thin">
          <color auto="1"/>
        </right>
        <top style="thin">
          <color auto="1"/>
        </top>
        <bottom style="thin">
          <color auto="1"/>
        </bottom>
      </border>
      <protection locked="0" hidden="0"/>
    </dxf>
    <dxf>
      <font>
        <strike val="0"/>
        <outline val="0"/>
        <shadow val="0"/>
        <u val="none"/>
        <vertAlign val="baseline"/>
        <sz val="9"/>
        <color theme="1"/>
        <name val="Arial"/>
        <family val="2"/>
        <scheme val="none"/>
      </font>
      <alignment horizontal="left" vertical="top" textRotation="0" wrapText="1" indent="0" justifyLastLine="0" shrinkToFit="0" readingOrder="0"/>
      <border diagonalUp="0" diagonalDown="0">
        <left style="thin">
          <color auto="1"/>
        </left>
        <right style="thin">
          <color indexed="64"/>
        </right>
        <top style="thin">
          <color auto="1"/>
        </top>
        <bottom style="thin">
          <color auto="1"/>
        </bottom>
      </border>
    </dxf>
    <dxf>
      <font>
        <strike val="0"/>
        <outline val="0"/>
        <shadow val="0"/>
        <u val="none"/>
        <vertAlign val="baseline"/>
        <sz val="9"/>
      </font>
      <alignment horizontal="left" textRotation="0" wrapText="1" justifyLastLine="0" shrinkToFit="0" readingOrder="0"/>
      <border>
        <right style="thin">
          <color indexed="64"/>
        </right>
      </border>
    </dxf>
    <dxf>
      <font>
        <strike val="0"/>
        <outline val="0"/>
        <shadow val="0"/>
        <u val="none"/>
        <vertAlign val="baseline"/>
        <sz val="9"/>
      </font>
      <alignment horizontal="left" textRotation="0" wrapText="1" justifyLastLine="0" shrinkToFit="0" readingOrder="0"/>
    </dxf>
    <dxf>
      <font>
        <strike val="0"/>
        <outline val="0"/>
        <shadow val="0"/>
        <u val="none"/>
        <vertAlign val="baseline"/>
        <sz val="9"/>
      </font>
      <alignment horizontal="left" textRotation="0" wrapText="1" justifyLastLine="0" shrinkToFit="0" readingOrder="0"/>
    </dxf>
    <dxf>
      <font>
        <strike val="0"/>
        <outline val="0"/>
        <shadow val="0"/>
        <u val="none"/>
        <vertAlign val="baseline"/>
        <sz val="9"/>
      </font>
      <alignment horizontal="left" textRotation="0" wrapText="1" justifyLastLine="0" shrinkToFit="0" readingOrder="0"/>
    </dxf>
    <dxf>
      <font>
        <strike val="0"/>
        <outline val="0"/>
        <shadow val="0"/>
        <u val="none"/>
        <vertAlign val="baseline"/>
        <sz val="9"/>
      </font>
      <alignment horizontal="left" textRotation="0" wrapText="1" justifyLastLine="0" shrinkToFit="0" readingOrder="0"/>
    </dxf>
    <dxf>
      <numFmt numFmtId="0" formatCode="General"/>
    </dxf>
    <dxf>
      <numFmt numFmtId="0" formatCode="General"/>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dxf>
    <dxf>
      <numFmt numFmtId="0" formatCode="General"/>
    </dxf>
    <dxf>
      <numFmt numFmtId="0" formatCode="General"/>
    </dxf>
    <dxf>
      <alignment horizontal="general" vertical="bottom" textRotation="0" wrapText="0" indent="0" justifyLastLine="0" shrinkToFit="0" readingOrder="0"/>
    </dxf>
    <dxf>
      <numFmt numFmtId="0" formatCode="General"/>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dxf>
    <dxf>
      <numFmt numFmtId="0" formatCode="General"/>
    </dxf>
    <dxf>
      <numFmt numFmtId="0" formatCode="General"/>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s>
  <tableStyles count="0" defaultTableStyle="TableStyleMedium2" defaultPivotStyle="PivotStyleMedium9"/>
  <colors>
    <mruColors>
      <color rgb="FF00A0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0</xdr:row>
      <xdr:rowOff>1569358</xdr:rowOff>
    </xdr:to>
    <xdr:pic>
      <xdr:nvPicPr>
        <xdr:cNvPr id="2" name="Grafik 5">
          <a:extLst>
            <a:ext uri="{FF2B5EF4-FFF2-40B4-BE49-F238E27FC236}">
              <a16:creationId xmlns:a16="http://schemas.microsoft.com/office/drawing/2014/main" id="{B286EF97-F2DF-4F47-AC10-602F570A93CA}"/>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43000"/>
          <a:ext cx="3444875" cy="43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E4A3C7A-B516-496C-AB14-13DFD3A2723D}" name="PIs" displayName="PIs" ref="A1:X143" totalsRowShown="0" headerRowDxfId="76" dataDxfId="75">
  <autoFilter ref="A1:X143" xr:uid="{5E4A3C7A-B516-496C-AB14-13DFD3A2723D}"/>
  <tableColumns count="24">
    <tableColumn id="1" xr3:uid="{044F80AF-13D6-43AB-A5B1-7C68AFF731FB}" name="GUID" dataDxfId="74"/>
    <tableColumn id="17" xr3:uid="{18AA75CE-354D-40EC-8920-6CB5FF46828F}" name="Column1" dataDxfId="73"/>
    <tableColumn id="2" xr3:uid="{032AB6E3-58C3-4C28-810E-11B0230C74A4}" name="Number" dataDxfId="72"/>
    <tableColumn id="3" xr3:uid="{3BEDC4F2-4D60-4F30-BA9F-5256E6C46012}" name="PGUID" dataDxfId="71"/>
    <tableColumn id="4" xr3:uid="{C458C529-1090-4A42-8287-B8C90CAF0DE6}" name="P" dataDxfId="70"/>
    <tableColumn id="5" xr3:uid="{70890F01-B018-4AF0-A586-A1EA8123A497}" name="CGUID" dataDxfId="69"/>
    <tableColumn id="6" xr3:uid="{7E0A4C5E-F331-49FA-A7C5-495D56B9B63C}" name="C" dataDxfId="68"/>
    <tableColumn id="7" xr3:uid="{12CB8529-E8DC-42E8-B394-018A3914F4BD}" name="L" dataDxfId="67"/>
    <tableColumn id="8" xr3:uid="{2ECC4D29-1A6C-4A6B-8EE9-0AED69B3D965}" name="LGUID" dataDxfId="66">
      <calculatedColumnFormula>INDEX(Level[Level],MATCH(PIs[[#This Row],[L]],Level[GUID],0),1)</calculatedColumnFormula>
    </tableColumn>
    <tableColumn id="9" xr3:uid="{5AB01D88-2273-4AB9-B72E-616FBC35468E}" name="MGUID" dataDxfId="65"/>
    <tableColumn id="10" xr3:uid="{CA1E3BB0-C3A8-4D32-AE73-CB6293C15C01}" name="M" dataDxfId="64"/>
    <tableColumn id="11" xr3:uid="{7DA1A90B-56BE-4C48-935D-69C11DDAAC0B}" name="JG" dataDxfId="63"/>
    <tableColumn id="12" xr3:uid="{E7B90937-1C27-4E1C-B645-1A7EBE5E84ED}" name="GG" dataDxfId="62"/>
    <tableColumn id="13" xr3:uid="{F9B3705B-9DF2-46AE-AF3D-B6C0F5432068}" name="SGUID" dataDxfId="61"/>
    <tableColumn id="14" xr3:uid="{34FE457F-8641-4B79-8C58-FEFA656005A7}" name="S" dataDxfId="60">
      <calculatedColumnFormula>INDEX(allsections[[S]:[Order]],MATCH(PIs[[#This Row],[SGUID]],allsections[SGUID],0),1)</calculatedColumnFormula>
    </tableColumn>
    <tableColumn id="18" xr3:uid="{0D51EE4F-0131-4DC7-B3A3-0B9059D4250F}" name="Sbody" dataDxfId="59">
      <calculatedColumnFormula>INDEX(allsections[[S]:[Order]],MATCH(PIs[[#This Row],[SGUID]],allsections[SGUID],0),2)</calculatedColumnFormula>
    </tableColumn>
    <tableColumn id="19" xr3:uid="{89ED2C2B-3939-45C5-A6E2-DA0AEA787F81}" name="Order" dataDxfId="58">
      <calculatedColumnFormula>INDEX(allsections[[S]:[Order]],MATCH(PIs[[#This Row],[SGUID]],allsections[SGUID],0),3)</calculatedColumnFormula>
    </tableColumn>
    <tableColumn id="15" xr3:uid="{712A3E4D-F5D7-4A6A-8BD1-BE1AECBA0B38}" name="SSGUID" dataDxfId="57"/>
    <tableColumn id="16" xr3:uid="{7C0E9491-7873-4873-BC23-156554227B84}" name="SS" dataDxfId="56">
      <calculatedColumnFormula>INDEX(allsections[[S]:[Order]],MATCH(PIs[[#This Row],[SSGUID]],allsections[SGUID],0),1)</calculatedColumnFormula>
    </tableColumn>
    <tableColumn id="20" xr3:uid="{2D6C963D-100D-49FC-A450-A9BBE4571266}" name="Ssbody" dataDxfId="55">
      <calculatedColumnFormula>INDEX(allsections[[S]:[Order]],MATCH(PIs[[#This Row],[SSGUID]],allsections[SGUID],0),2)</calculatedColumnFormula>
    </tableColumn>
    <tableColumn id="21" xr3:uid="{F9AE84F6-00C7-4EC9-8467-07E6258F51AA}" name="Column2" dataDxfId="54"/>
    <tableColumn id="22" xr3:uid="{28FF5430-6A66-4075-A5BC-614839005D6E}" name="NA Exempt" dataDxfId="53"/>
    <tableColumn id="23" xr3:uid="{CB5EC807-9B07-42CB-A81E-6F88D40415B6}" name="PHU" dataDxfId="52"/>
    <tableColumn id="24" xr3:uid="{EF7816B8-4B2B-4787-8B66-EBBA33E40892}" name="justification" dataDxfId="5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2988041-255B-4029-849A-CAC9CB90C3BF}" name="allsections" displayName="allsections" ref="A2:D331" totalsRowShown="0">
  <autoFilter ref="A2:D331" xr:uid="{82988041-255B-4029-849A-CAC9CB90C3BF}"/>
  <sortState xmlns:xlrd2="http://schemas.microsoft.com/office/spreadsheetml/2017/richdata2" ref="A3:D331">
    <sortCondition ref="D2:D331"/>
  </sortState>
  <tableColumns count="4">
    <tableColumn id="1" xr3:uid="{2691F18D-B6E4-41CC-A856-0538AA4E764F}" name="SGUID"/>
    <tableColumn id="2" xr3:uid="{B6715219-F851-4F6F-8620-AFA547BD1A1E}" name="S"/>
    <tableColumn id="3" xr3:uid="{0E789F4B-7C3F-4B05-A72C-583D2134D4F9}" name="Sbody"/>
    <tableColumn id="4" xr3:uid="{E89E3546-91DC-4649-BDF8-6AE5217B4513}" name="Order"/>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DF33FD5-38F1-4EC4-94A7-453759C029D5}" name="unique_sections" displayName="unique_sections" ref="F2:I16" totalsRowShown="0">
  <autoFilter ref="F2:I16" xr:uid="{9DF33FD5-38F1-4EC4-94A7-453759C029D5}"/>
  <sortState xmlns:xlrd2="http://schemas.microsoft.com/office/spreadsheetml/2017/richdata2" ref="F3:I16">
    <sortCondition ref="I2:I3"/>
  </sortState>
  <tableColumns count="4">
    <tableColumn id="1" xr3:uid="{4C6C6EAC-E3B8-4983-B903-570950C4A390}" name="SGUID" dataDxfId="50"/>
    <tableColumn id="2" xr3:uid="{FB020DC4-E3B6-4389-B5EE-135BBCA6D60C}" name="S" dataDxfId="49">
      <calculatedColumnFormula>INDEX(allsections[[S]:[Order]],MATCH(unique_sections[[#This Row],[SGUID]],allsections[SGUID],0),1)</calculatedColumnFormula>
    </tableColumn>
    <tableColumn id="3" xr3:uid="{3491EBA2-6F3F-46A9-BA1F-8F37AA4C37BF}" name="Sbody" dataDxfId="48">
      <calculatedColumnFormula>INDEX(allsections[[S]:[Order]],MATCH(unique_sections[[#This Row],[SGUID]],allsections[SGUID],0),2)</calculatedColumnFormula>
    </tableColumn>
    <tableColumn id="4" xr3:uid="{2CCE8E68-43E0-4B1C-A9E7-ED729BE54A6A}" name="Order" dataDxfId="47">
      <calculatedColumnFormula>INDEX(allsections[[S]:[Order]],MATCH(unique_sections[[#This Row],[SGUID]],allsections[SGUID],0),3)</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F03BFDF-A0C4-45F9-B333-3DA1688EB687}" name="sectionsubsection" displayName="sectionsubsection" ref="P2:V16" totalsRowShown="0">
  <tableColumns count="7">
    <tableColumn id="1" xr3:uid="{50AA5D40-C69F-4EEF-A749-049243C60406}" name="Section GUID" dataDxfId="46"/>
    <tableColumn id="2" xr3:uid="{BBBA6B65-7E6B-45A7-B27A-3A7BD37839E4}" name="Subsection GUID" dataDxfId="45"/>
    <tableColumn id="3" xr3:uid="{BA9D9A02-EE6E-429A-8E27-213401CC35CF}" name="Title" dataDxfId="44">
      <calculatedColumnFormula>P3&amp;Q3</calculatedColumnFormula>
    </tableColumn>
    <tableColumn id="4" xr3:uid="{32E95E8B-3C8E-4CB8-9588-F7AE4D08E8C5}" name="S Order" dataDxfId="43">
      <calculatedColumnFormula>INDEX(allsections[[S]:[Order]],MATCH(P3,allsections[SGUID],0),3)</calculatedColumnFormula>
    </tableColumn>
    <tableColumn id="5" xr3:uid="{B976C304-4D87-4ECE-A806-3A3AC63BBA14}" name="SS Order" dataDxfId="42">
      <calculatedColumnFormula>INDEX(allsections[[S]:[Order]],MATCH(Q3,allsections[SGUID],0),3)</calculatedColumnFormula>
    </tableColumn>
    <tableColumn id="6" xr3:uid="{E9C1FCE4-D485-47DD-9199-94307EB0F9FF}" name="GUID"/>
    <tableColumn id="7" xr3:uid="{8A38A788-5036-4992-A5C6-DCD2DB933D42}" name="Schon da?" dataDxfId="41">
      <calculatedColumnFormula>COUNTIF(#REF!,sectionsubsection[[#This Row],[Title]])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0190567-D1CF-4F5C-8F2A-CE1D0B2E11B0}" name="unique_sub" displayName="unique_sub" ref="K2:N3" totalsRowShown="0">
  <autoFilter ref="K2:N3" xr:uid="{80190567-D1CF-4F5C-8F2A-CE1D0B2E11B0}"/>
  <tableColumns count="4">
    <tableColumn id="1" xr3:uid="{174EBF58-71A0-49DD-BDF9-9B1E15979C9A}" name="SSGUID" dataDxfId="40"/>
    <tableColumn id="2" xr3:uid="{610BA2CD-4D82-4ACC-96D5-FCF1D0E01616}" name="SS" dataDxfId="39">
      <calculatedColumnFormula>INDEX(allsections[[S]:[Order]],MATCH(unique_sub[[#This Row],[SSGUID]],allsections[SGUID],0),1)</calculatedColumnFormula>
    </tableColumn>
    <tableColumn id="3" xr3:uid="{FEECEED9-62EC-4E39-BBCF-7FFA78E9475A}" name="Ssbody" dataDxfId="38">
      <calculatedColumnFormula>INDEX(allsections[[S]:[Order]],MATCH(unique_sub[[#This Row],[SSGUID]],allsections[SGUID],0),2)</calculatedColumnFormula>
    </tableColumn>
    <tableColumn id="4" xr3:uid="{798ED63C-064E-4FA2-AF9B-FD1BEE95201A}" name="Order" dataDxfId="37">
      <calculatedColumnFormula>INDEX(allsections[[S]:[Order]],MATCH(unique_sub[[#This Row],[SSGUID]],allsections[SGUID],0),3)</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1E10C5D-8780-443F-A90C-37E088EC4005}" name="sectionsubsection_download" displayName="sectionsubsection_download" ref="X2:AC297" totalsRowShown="0">
  <tableColumns count="6">
    <tableColumn id="1" xr3:uid="{3F7EE5F2-12EB-4418-81F0-8CE10C1F4233}" name="Section GUID" dataDxfId="36"/>
    <tableColumn id="2" xr3:uid="{30133D96-7EE5-4189-8B69-2CF2CF067271}" name="Subsection GUID" dataDxfId="35"/>
    <tableColumn id="3" xr3:uid="{ED3D81E1-2B46-44CE-AF52-71039CF1928C}" name="Title" dataDxfId="34"/>
    <tableColumn id="4" xr3:uid="{53EAD869-67E0-4492-AE8E-7EDE6B1E30D5}" name="S Order" dataDxfId="33">
      <calculatedColumnFormula>INDEX(allsections[[S]:[Order]],MATCH(X3,allsections[SGUID],0),3)</calculatedColumnFormula>
    </tableColumn>
    <tableColumn id="5" xr3:uid="{58241B3A-E865-458B-B7C9-E04317E8B4FB}" name="SS Order" dataDxfId="32">
      <calculatedColumnFormula>INDEX(allsections[[S]:[Order]],MATCH(Y3,allsections[SGUID],0),3)</calculatedColumnFormula>
    </tableColumn>
    <tableColumn id="6" xr3:uid="{53BE7142-79B7-4E46-AB4F-2987AE3088DB}" name="GUID"/>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0817620-6DC1-4852-89C4-D88E59439B6E}" name="S2PQ_relational" displayName="_S2PQ_relational" ref="A1:D242" totalsRowShown="0">
  <autoFilter ref="A1:D242" xr:uid="{B0817620-6DC1-4852-89C4-D88E59439B6E}"/>
  <tableColumns count="4">
    <tableColumn id="1" xr3:uid="{34157229-47EE-4C5F-B7D9-70B9F6AB1C60}" name="PIGUID"/>
    <tableColumn id="2" xr3:uid="{6F40A81F-CC2F-4797-9D07-55D3D6440652}" name="PQGUID"/>
    <tableColumn id="3" xr3:uid="{0455099A-5206-47FB-A9BA-D8EC04A94B79}" name="N:N ID" dataDxfId="31"/>
    <tableColumn id="4" xr3:uid="{3BCD0F4D-FE45-47F8-9940-14493B57B629}" name="PIGUID &amp; &quot;NO&quot;" dataDxfId="30">
      <calculatedColumnFormula>IF(INDEX(_S2PQ[[S2PQGUID]:[Antwoord]],MATCH(_S2PQ_relational[[#This Row],[PQGUID]],_S2PQ[S2PQGUID],0),5)="nee",_S2PQ_relational[[#This Row],[PIGUID]]&amp;"NO","-")</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42D5618-4610-4B6E-A554-A4A50E21C537}" name="Level" displayName="Level" ref="A3:B7" totalsRowShown="0">
  <autoFilter ref="A3:B7" xr:uid="{C42D5618-4610-4B6E-A554-A4A50E21C537}"/>
  <tableColumns count="2">
    <tableColumn id="1" xr3:uid="{82200B12-AACF-4510-90CF-A2453513DA63}" name="GUID"/>
    <tableColumn id="2" xr3:uid="{2F58C992-6069-4B6D-8D4C-8CD083EC6132}" name="Level"/>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738A1E6-403F-40A7-B5AD-D7D69238C53E}" name="S2PQ" displayName="_S2PQ" ref="C24:H26" totalsRowShown="0" headerRowDxfId="29" dataDxfId="28">
  <autoFilter ref="C24:H26" xr:uid="{E738A1E6-403F-40A7-B5AD-D7D69238C53E}"/>
  <sortState xmlns:xlrd2="http://schemas.microsoft.com/office/spreadsheetml/2017/richdata2" ref="C25:H26">
    <sortCondition ref="D24:D26"/>
  </sortState>
  <tableColumns count="6">
    <tableColumn id="1" xr3:uid="{71E3A80B-D7B3-4501-80F7-46AA6FE7E5ED}" name="S2PQGUID" dataDxfId="27"/>
    <tableColumn id="6" xr3:uid="{98BB1061-159E-4176-AFB8-69B67B2FF95D}" name="Effective Number" dataDxfId="26"/>
    <tableColumn id="5" xr3:uid="{C728E0EE-E189-4F57-B59C-69E9BAE2699A}" name="Number" dataDxfId="25"/>
    <tableColumn id="2" xr3:uid="{19BCE984-BAB5-443C-9C60-9342DFCD4A10}" name="Vragen van stap 2" dataDxfId="24"/>
    <tableColumn id="3" xr3:uid="{F62C2E7B-ADB0-4282-AA2A-9912A8362817}" name="Antwoord" dataDxfId="23"/>
    <tableColumn id="4" xr3:uid="{9E23E48E-592A-4A3C-A072-D8DA4A1AD542}" name="Justification" dataDxfId="22">
      <calculatedColumnFormula>"Dit punt is niet van toepassing omdat `´"&amp;_S2PQ[[#This Row],[Vragen van stap 2]]&amp;"`´ was beantwoord met ´`Nee.`´Dit punt was door het systeem automatisch op `´N.v.t.´` gezet."</calculatedColumnFormula>
    </tableColumn>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DE0C742-2CC6-43E4-8CB6-E32DD87CE8FD}" name="Checklist4810" displayName="Checklist4810" ref="B1:R96" totalsRowShown="0" headerRowDxfId="21" dataDxfId="19" headerRowBorderDxfId="20" tableBorderDxfId="18" totalsRowBorderDxfId="17">
  <autoFilter ref="B1:R96" xr:uid="{1261C0CD-9DFC-42C9-80BE-51DEE78AE244}">
    <filterColumn colId="0" hiddenButton="1"/>
  </autoFilter>
  <tableColumns count="17">
    <tableColumn id="1" xr3:uid="{C4C89629-DD0D-4A68-9490-9CA1CA30E12C}" name="SGUID"/>
    <tableColumn id="10" xr3:uid="{CDDBC52A-045C-4626-8479-CBF1EB8DA62E}" name="SSGUID"/>
    <tableColumn id="3" xr3:uid="{BBA9EFE8-DC47-4248-9D1F-E35C7BA4E3B0}" name="Column2" dataDxfId="16">
      <calculatedColumnFormula>IF(Checklist4810[[#This Row],[SGUID]]="",IF(Checklist4810[[#This Row],[SSGUID]]="",0,1),1)</calculatedColumnFormula>
    </tableColumn>
    <tableColumn id="2" xr3:uid="{10E45C92-4F69-4CDC-9357-95BD01889CD4}" name="PIGUID"/>
    <tableColumn id="7" xr3:uid="{A9CB7076-5811-4CA4-97F8-B704599D9776}" name="ifna" dataDxfId="15">
      <calculatedColumnFormula>_xlfn.IFNA(Checklist4810[[#This Row],[RelatedPQ]],"NA")</calculatedColumnFormula>
    </tableColumn>
    <tableColumn id="20" xr3:uid="{014930D5-4A30-4003-851A-D988669C29F2}" name="RelatedPQ" dataDxfId="14"/>
    <tableColumn id="6" xr3:uid="{CEC0C738-8224-4F0E-BF35-06204702524B}" name="PIGUID&amp;NO" dataDxfId="13">
      <calculatedColumnFormula>Checklist4810[[#This Row],[PIGUID]]&amp;"NO"</calculatedColumnFormula>
    </tableColumn>
    <tableColumn id="5" xr3:uid="{B4F09A85-4E3D-4272-9EC4-5364741CEAE3}" name="NA Exempt" dataDxfId="12">
      <calculatedColumnFormula>IF(Checklist4810[[#This Row],[PIGUID]]="","",INDEX(PIs[NA Exempt],MATCH(Checklist4810[[#This Row],[PIGUID]],PIs[GUID],0),1))</calculatedColumnFormula>
    </tableColumn>
    <tableColumn id="16" xr3:uid="{830673E9-A0BF-47C9-99AE-4B44E05431EC}" name="Hoofdstuk" dataDxfId="11">
      <calculatedColumnFormula>IF(Checklist4810[[#This Row],[SGUID]]="",IF(Checklist4810[[#This Row],[SSGUID]]="",IF(Checklist4810[[#This Row],[PIGUID]]="","",INDEX(PIs[[Column1]:[SS]],MATCH(Checklist4810[[#This Row],[PIGUID]],PIs[GUID],0),2)),INDEX(PIs[[Column1]:[SS]],MATCH(Checklist4810[[#This Row],[SSGUID]],PIs[SSGUID],0),18)),INDEX(PIs[[Column1]:[SS]],MATCH(Checklist4810[[#This Row],[SGUID]],PIs[SGUID],0),14))</calculatedColumnFormula>
    </tableColumn>
    <tableColumn id="4" xr3:uid="{A4226881-17D0-442B-BBDF-547041B832BF}" name="Beschrijving/principe" dataDxfId="10">
      <calculatedColumnFormula>IF(Checklist4810[[#This Row],[SGUID]]="",IF(Checklist4810[[#This Row],[SSGUID]]="",IF(Checklist4810[[#This Row],[PIGUID]]="","",INDEX(PIs[[Column1]:[SS]],MATCH(Checklist4810[[#This Row],[PIGUID]],PIs[GUID],0),4)),INDEX(PIs[[Column1]:[Ssbody]],MATCH(Checklist4810[[#This Row],[SSGUID]],PIs[SSGUID],0),19)),INDEX(PIs[[Column1]:[SS]],MATCH(Checklist4810[[#This Row],[SGUID]],PIs[SGUID],0),15))</calculatedColumnFormula>
    </tableColumn>
    <tableColumn id="8" xr3:uid="{671EA74F-AADA-44CB-BBA2-5D0DE557EE54}" name="Criteria" dataDxfId="9">
      <calculatedColumnFormula>IF(Checklist4810[[#This Row],[SGUID]]="",IF(Checklist4810[[#This Row],[SSGUID]]="",INDEX(PIs[[Column1]:[SS]],MATCH(Checklist4810[[#This Row],[PIGUID]],PIs[GUID],0),6),""),"")</calculatedColumnFormula>
    </tableColumn>
    <tableColumn id="11" xr3:uid="{1D918B1C-0AD2-4641-976E-57138DE202F1}" name="Level" dataDxfId="8">
      <calculatedColumnFormula>IF(Checklist4810[[#This Row],[SSGUID]]="",IF(Checklist4810[[#This Row],[PIGUID]]="","",INDEX(PIs[[Column1]:[SS]],MATCH(Checklist4810[[#This Row],[PIGUID]],PIs[GUID],0),8)),"")</calculatedColumnFormula>
    </tableColumn>
    <tableColumn id="12" xr3:uid="{E507938E-113C-4E99-A0C1-E9E4844FB69C}" name="Ja" dataDxfId="7"/>
    <tableColumn id="13" xr3:uid="{C3DA90ED-7BD4-408A-B3F1-B422DC7184D1}" name="Nee" dataDxfId="6"/>
    <tableColumn id="14" xr3:uid="{6E8D0545-C304-4367-BE2F-03F9187D59D7}" name="N.v.t." dataDxfId="5"/>
    <tableColumn id="15" xr3:uid="{9A8A1933-05E5-46E1-9EB7-3B5D256AC2C2}" name="Geautomatiseerd antwoord voor vragen van stap 2" dataDxfId="4"/>
    <tableColumn id="19" xr3:uid="{34D099BE-8F1C-421D-8056-1182CD6F7832}" name="Onderbouwing" dataDxfId="3"/>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
  <sheetViews>
    <sheetView workbookViewId="0">
      <selection activeCell="B13" sqref="B13"/>
    </sheetView>
  </sheetViews>
  <sheetFormatPr defaultColWidth="8.81640625" defaultRowHeight="14.5" x14ac:dyDescent="0.35"/>
  <cols>
    <col min="1" max="1" width="17.54296875" bestFit="1" customWidth="1"/>
    <col min="2" max="2" width="118.81640625" bestFit="1" customWidth="1"/>
  </cols>
  <sheetData>
    <row r="1" spans="1:3" x14ac:dyDescent="0.35">
      <c r="A1" t="s">
        <v>0</v>
      </c>
      <c r="C1" t="s">
        <v>1</v>
      </c>
    </row>
    <row r="2" spans="1:3" x14ac:dyDescent="0.35">
      <c r="A2" s="21" t="s">
        <v>2</v>
      </c>
      <c r="B2" t="s">
        <v>3</v>
      </c>
      <c r="C2" t="s">
        <v>4</v>
      </c>
    </row>
    <row r="3" spans="1:3" x14ac:dyDescent="0.35">
      <c r="A3" s="21" t="s">
        <v>5</v>
      </c>
      <c r="B3" t="s">
        <v>6</v>
      </c>
      <c r="C3" t="s">
        <v>7</v>
      </c>
    </row>
    <row r="4" spans="1:3" x14ac:dyDescent="0.35">
      <c r="A4" s="21" t="s">
        <v>8</v>
      </c>
      <c r="B4" t="s">
        <v>9</v>
      </c>
    </row>
    <row r="5" spans="1:3" x14ac:dyDescent="0.35">
      <c r="A5" s="21" t="s">
        <v>10</v>
      </c>
    </row>
    <row r="6" spans="1:3" x14ac:dyDescent="0.35">
      <c r="A6">
        <v>1</v>
      </c>
      <c r="B6" t="s">
        <v>11</v>
      </c>
    </row>
    <row r="7" spans="1:3" x14ac:dyDescent="0.35">
      <c r="A7">
        <v>2</v>
      </c>
      <c r="B7" t="s">
        <v>12</v>
      </c>
    </row>
    <row r="8" spans="1:3" x14ac:dyDescent="0.35">
      <c r="A8">
        <v>3</v>
      </c>
      <c r="B8" t="s">
        <v>13</v>
      </c>
    </row>
    <row r="9" spans="1:3" x14ac:dyDescent="0.35">
      <c r="A9">
        <v>4</v>
      </c>
      <c r="B9" t="s">
        <v>14</v>
      </c>
    </row>
    <row r="10" spans="1:3" x14ac:dyDescent="0.35">
      <c r="A10">
        <v>5</v>
      </c>
      <c r="B10" t="s">
        <v>15</v>
      </c>
    </row>
    <row r="11" spans="1:3" x14ac:dyDescent="0.35">
      <c r="A11">
        <v>6</v>
      </c>
      <c r="B11" t="s">
        <v>16</v>
      </c>
    </row>
    <row r="12" spans="1:3" x14ac:dyDescent="0.35">
      <c r="A12">
        <v>7</v>
      </c>
      <c r="B12" t="s">
        <v>17</v>
      </c>
    </row>
    <row r="13" spans="1:3" x14ac:dyDescent="0.35">
      <c r="A13">
        <v>8</v>
      </c>
      <c r="B13" t="s">
        <v>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F0FDA-682D-482F-9C59-8B334779D55C}">
  <dimension ref="A1:X143"/>
  <sheetViews>
    <sheetView topLeftCell="A57" workbookViewId="0">
      <selection activeCell="E57" sqref="E57"/>
    </sheetView>
  </sheetViews>
  <sheetFormatPr defaultColWidth="8.81640625" defaultRowHeight="14.5" x14ac:dyDescent="0.35"/>
  <cols>
    <col min="3" max="3" width="10.81640625" style="40" bestFit="1" customWidth="1"/>
    <col min="4" max="4" width="9.1796875" bestFit="1" customWidth="1"/>
    <col min="6" max="6" width="26.54296875" bestFit="1" customWidth="1"/>
    <col min="7" max="7" width="32.453125" customWidth="1"/>
    <col min="9" max="9" width="8.81640625" customWidth="1"/>
    <col min="10" max="10" width="10" bestFit="1" customWidth="1"/>
    <col min="18" max="18" width="10.1796875" bestFit="1" customWidth="1"/>
  </cols>
  <sheetData>
    <row r="1" spans="1:24" x14ac:dyDescent="0.35">
      <c r="A1" t="s">
        <v>19</v>
      </c>
      <c r="B1" t="s">
        <v>20</v>
      </c>
      <c r="C1" s="40" t="s">
        <v>21</v>
      </c>
      <c r="D1" t="s">
        <v>22</v>
      </c>
      <c r="E1" t="s">
        <v>23</v>
      </c>
      <c r="F1" t="s">
        <v>24</v>
      </c>
      <c r="G1" t="s">
        <v>25</v>
      </c>
      <c r="H1" t="s">
        <v>26</v>
      </c>
      <c r="I1" t="s">
        <v>27</v>
      </c>
      <c r="J1" t="s">
        <v>28</v>
      </c>
      <c r="K1" t="s">
        <v>29</v>
      </c>
      <c r="L1" t="s">
        <v>30</v>
      </c>
      <c r="M1" t="s">
        <v>31</v>
      </c>
      <c r="N1" t="s">
        <v>32</v>
      </c>
      <c r="O1" t="s">
        <v>33</v>
      </c>
      <c r="P1" t="s">
        <v>34</v>
      </c>
      <c r="Q1" t="s">
        <v>35</v>
      </c>
      <c r="R1" t="s">
        <v>36</v>
      </c>
      <c r="S1" t="s">
        <v>37</v>
      </c>
      <c r="T1" t="s">
        <v>38</v>
      </c>
      <c r="U1" t="s">
        <v>39</v>
      </c>
      <c r="V1" t="s">
        <v>40</v>
      </c>
      <c r="W1" t="s">
        <v>41</v>
      </c>
      <c r="X1" t="s">
        <v>42</v>
      </c>
    </row>
    <row r="2" spans="1:24" ht="304.5" x14ac:dyDescent="0.35">
      <c r="A2" t="s">
        <v>43</v>
      </c>
      <c r="C2" s="40" t="s">
        <v>44</v>
      </c>
      <c r="D2" t="s">
        <v>45</v>
      </c>
      <c r="E2" t="s">
        <v>46</v>
      </c>
      <c r="F2" t="s">
        <v>47</v>
      </c>
      <c r="G2" s="23" t="s">
        <v>48</v>
      </c>
      <c r="H2" t="s">
        <v>49</v>
      </c>
      <c r="I2" t="str">
        <f>INDEX(Level[Level],MATCH(PIs[[#This Row],[L]],Level[GUID],0),1)</f>
        <v>Minor Must</v>
      </c>
      <c r="L2" t="s">
        <v>50</v>
      </c>
      <c r="N2" t="s">
        <v>51</v>
      </c>
      <c r="O2" t="str">
        <f>INDEX(allsections[[S]:[Order]],MATCH(PIs[[#This Row],[SGUID]],allsections[SGUID],0),1)</f>
        <v>ALGEMEEN</v>
      </c>
      <c r="P2" t="str">
        <f>INDEX(allsections[[S]:[Order]],MATCH(PIs[[#This Row],[SGUID]],allsections[SGUID],0),2)</f>
        <v>-</v>
      </c>
      <c r="Q2">
        <f>INDEX(allsections[[S]:[Order]],MATCH(PIs[[#This Row],[SGUID]],allsections[SGUID],0),3)</f>
        <v>1</v>
      </c>
      <c r="R2" t="s">
        <v>52</v>
      </c>
      <c r="S2" t="str">
        <f>INDEX(allsections[[S]:[Order]],MATCH(PIs[[#This Row],[SSGUID]],allsections[SGUID],0),1)</f>
        <v>-</v>
      </c>
      <c r="T2" t="str">
        <f>INDEX(allsections[[S]:[Order]],MATCH(PIs[[#This Row],[SSGUID]],allsections[SGUID],0),2)</f>
        <v>-</v>
      </c>
      <c r="V2" t="b">
        <v>0</v>
      </c>
    </row>
    <row r="3" spans="1:24" ht="409.5" x14ac:dyDescent="0.35">
      <c r="A3" t="s">
        <v>53</v>
      </c>
      <c r="C3" s="40" t="s">
        <v>54</v>
      </c>
      <c r="D3" t="s">
        <v>55</v>
      </c>
      <c r="E3" t="s">
        <v>56</v>
      </c>
      <c r="F3" t="s">
        <v>57</v>
      </c>
      <c r="G3" s="23" t="s">
        <v>58</v>
      </c>
      <c r="H3" t="s">
        <v>49</v>
      </c>
      <c r="I3" t="str">
        <f>INDEX(Level[Level],MATCH(PIs[[#This Row],[L]],Level[GUID],0),1)</f>
        <v>Minor Must</v>
      </c>
      <c r="L3" s="23" t="s">
        <v>59</v>
      </c>
      <c r="N3" t="s">
        <v>51</v>
      </c>
      <c r="O3" t="str">
        <f>INDEX(allsections[[S]:[Order]],MATCH(PIs[[#This Row],[SGUID]],allsections[SGUID],0),1)</f>
        <v>ALGEMEEN</v>
      </c>
      <c r="P3" t="str">
        <f>INDEX(allsections[[S]:[Order]],MATCH(PIs[[#This Row],[SGUID]],allsections[SGUID],0),2)</f>
        <v>-</v>
      </c>
      <c r="Q3">
        <f>INDEX(allsections[[S]:[Order]],MATCH(PIs[[#This Row],[SGUID]],allsections[SGUID],0),3)</f>
        <v>1</v>
      </c>
      <c r="R3" t="s">
        <v>52</v>
      </c>
      <c r="S3" t="str">
        <f>INDEX(allsections[[S]:[Order]],MATCH(PIs[[#This Row],[SSGUID]],allsections[SGUID],0),1)</f>
        <v>-</v>
      </c>
      <c r="T3" t="str">
        <f>INDEX(allsections[[S]:[Order]],MATCH(PIs[[#This Row],[SSGUID]],allsections[SGUID],0),2)</f>
        <v>-</v>
      </c>
      <c r="V3" t="b">
        <v>0</v>
      </c>
    </row>
    <row r="4" spans="1:24" ht="409.5" x14ac:dyDescent="0.35">
      <c r="A4" t="s">
        <v>60</v>
      </c>
      <c r="C4" s="40" t="s">
        <v>54</v>
      </c>
      <c r="D4" t="s">
        <v>55</v>
      </c>
      <c r="E4" t="s">
        <v>56</v>
      </c>
      <c r="F4" t="s">
        <v>57</v>
      </c>
      <c r="G4" s="23" t="s">
        <v>58</v>
      </c>
      <c r="H4" t="s">
        <v>49</v>
      </c>
      <c r="I4" t="str">
        <f>INDEX(Level[Level],MATCH(PIs[[#This Row],[L]],Level[GUID],0),1)</f>
        <v>Minor Must</v>
      </c>
      <c r="L4" s="23" t="s">
        <v>61</v>
      </c>
      <c r="N4" t="s">
        <v>51</v>
      </c>
      <c r="O4" t="str">
        <f>INDEX(allsections[[S]:[Order]],MATCH(PIs[[#This Row],[SGUID]],allsections[SGUID],0),1)</f>
        <v>ALGEMEEN</v>
      </c>
      <c r="P4" t="str">
        <f>INDEX(allsections[[S]:[Order]],MATCH(PIs[[#This Row],[SGUID]],allsections[SGUID],0),2)</f>
        <v>-</v>
      </c>
      <c r="Q4">
        <f>INDEX(allsections[[S]:[Order]],MATCH(PIs[[#This Row],[SGUID]],allsections[SGUID],0),3)</f>
        <v>1</v>
      </c>
      <c r="R4" t="s">
        <v>52</v>
      </c>
      <c r="S4" t="str">
        <f>INDEX(allsections[[S]:[Order]],MATCH(PIs[[#This Row],[SSGUID]],allsections[SGUID],0),1)</f>
        <v>-</v>
      </c>
      <c r="T4" t="str">
        <f>INDEX(allsections[[S]:[Order]],MATCH(PIs[[#This Row],[SSGUID]],allsections[SGUID],0),2)</f>
        <v>-</v>
      </c>
      <c r="V4" t="b">
        <v>0</v>
      </c>
    </row>
    <row r="5" spans="1:24" ht="409.5" x14ac:dyDescent="0.35">
      <c r="A5" t="s">
        <v>62</v>
      </c>
      <c r="C5" s="40" t="s">
        <v>63</v>
      </c>
      <c r="D5" t="s">
        <v>64</v>
      </c>
      <c r="E5" t="s">
        <v>65</v>
      </c>
      <c r="F5" t="s">
        <v>66</v>
      </c>
      <c r="G5" t="s">
        <v>67</v>
      </c>
      <c r="H5" t="s">
        <v>68</v>
      </c>
      <c r="I5" t="str">
        <f>INDEX(Level[Level],MATCH(PIs[[#This Row],[L]],Level[GUID],0),1)</f>
        <v>Major Must</v>
      </c>
      <c r="L5" s="23" t="s">
        <v>69</v>
      </c>
      <c r="N5" t="s">
        <v>51</v>
      </c>
      <c r="O5" t="str">
        <f>INDEX(allsections[[S]:[Order]],MATCH(PIs[[#This Row],[SGUID]],allsections[SGUID],0),1)</f>
        <v>ALGEMEEN</v>
      </c>
      <c r="P5" t="str">
        <f>INDEX(allsections[[S]:[Order]],MATCH(PIs[[#This Row],[SGUID]],allsections[SGUID],0),2)</f>
        <v>-</v>
      </c>
      <c r="Q5">
        <f>INDEX(allsections[[S]:[Order]],MATCH(PIs[[#This Row],[SGUID]],allsections[SGUID],0),3)</f>
        <v>1</v>
      </c>
      <c r="R5" t="s">
        <v>52</v>
      </c>
      <c r="S5" t="str">
        <f>INDEX(allsections[[S]:[Order]],MATCH(PIs[[#This Row],[SSGUID]],allsections[SGUID],0),1)</f>
        <v>-</v>
      </c>
      <c r="T5" t="str">
        <f>INDEX(allsections[[S]:[Order]],MATCH(PIs[[#This Row],[SSGUID]],allsections[SGUID],0),2)</f>
        <v>-</v>
      </c>
      <c r="V5" t="b">
        <v>0</v>
      </c>
    </row>
    <row r="6" spans="1:24" ht="409.5" x14ac:dyDescent="0.35">
      <c r="A6" t="s">
        <v>70</v>
      </c>
      <c r="C6" s="40" t="s">
        <v>63</v>
      </c>
      <c r="D6" t="s">
        <v>64</v>
      </c>
      <c r="E6" t="s">
        <v>65</v>
      </c>
      <c r="F6" t="s">
        <v>66</v>
      </c>
      <c r="G6" t="s">
        <v>67</v>
      </c>
      <c r="H6" t="s">
        <v>68</v>
      </c>
      <c r="I6" t="str">
        <f>INDEX(Level[Level],MATCH(PIs[[#This Row],[L]],Level[GUID],0),1)</f>
        <v>Major Must</v>
      </c>
      <c r="L6" s="23" t="s">
        <v>69</v>
      </c>
      <c r="N6" t="s">
        <v>51</v>
      </c>
      <c r="O6" t="str">
        <f>INDEX(allsections[[S]:[Order]],MATCH(PIs[[#This Row],[SGUID]],allsections[SGUID],0),1)</f>
        <v>ALGEMEEN</v>
      </c>
      <c r="P6" t="str">
        <f>INDEX(allsections[[S]:[Order]],MATCH(PIs[[#This Row],[SGUID]],allsections[SGUID],0),2)</f>
        <v>-</v>
      </c>
      <c r="Q6">
        <f>INDEX(allsections[[S]:[Order]],MATCH(PIs[[#This Row],[SGUID]],allsections[SGUID],0),3)</f>
        <v>1</v>
      </c>
      <c r="R6" t="s">
        <v>52</v>
      </c>
      <c r="S6" t="str">
        <f>INDEX(allsections[[S]:[Order]],MATCH(PIs[[#This Row],[SSGUID]],allsections[SGUID],0),1)</f>
        <v>-</v>
      </c>
      <c r="T6" t="str">
        <f>INDEX(allsections[[S]:[Order]],MATCH(PIs[[#This Row],[SSGUID]],allsections[SGUID],0),2)</f>
        <v>-</v>
      </c>
      <c r="V6" t="b">
        <v>0</v>
      </c>
    </row>
    <row r="7" spans="1:24" ht="409.5" x14ac:dyDescent="0.35">
      <c r="A7" t="s">
        <v>71</v>
      </c>
      <c r="C7" s="40" t="s">
        <v>72</v>
      </c>
      <c r="D7" t="s">
        <v>73</v>
      </c>
      <c r="E7" t="s">
        <v>74</v>
      </c>
      <c r="F7" t="s">
        <v>75</v>
      </c>
      <c r="G7" s="23" t="s">
        <v>76</v>
      </c>
      <c r="H7" t="s">
        <v>49</v>
      </c>
      <c r="I7" t="str">
        <f>INDEX(Level[Level],MATCH(PIs[[#This Row],[L]],Level[GUID],0),1)</f>
        <v>Minor Must</v>
      </c>
      <c r="L7" s="23" t="s">
        <v>77</v>
      </c>
      <c r="N7" t="s">
        <v>51</v>
      </c>
      <c r="O7" t="str">
        <f>INDEX(allsections[[S]:[Order]],MATCH(PIs[[#This Row],[SGUID]],allsections[SGUID],0),1)</f>
        <v>ALGEMEEN</v>
      </c>
      <c r="P7" t="str">
        <f>INDEX(allsections[[S]:[Order]],MATCH(PIs[[#This Row],[SGUID]],allsections[SGUID],0),2)</f>
        <v>-</v>
      </c>
      <c r="Q7">
        <f>INDEX(allsections[[S]:[Order]],MATCH(PIs[[#This Row],[SGUID]],allsections[SGUID],0),3)</f>
        <v>1</v>
      </c>
      <c r="R7" t="s">
        <v>52</v>
      </c>
      <c r="S7" t="str">
        <f>INDEX(allsections[[S]:[Order]],MATCH(PIs[[#This Row],[SSGUID]],allsections[SGUID],0),1)</f>
        <v>-</v>
      </c>
      <c r="T7" t="str">
        <f>INDEX(allsections[[S]:[Order]],MATCH(PIs[[#This Row],[SSGUID]],allsections[SGUID],0),2)</f>
        <v>-</v>
      </c>
      <c r="V7" t="b">
        <v>0</v>
      </c>
    </row>
    <row r="8" spans="1:24" ht="409.5" x14ac:dyDescent="0.35">
      <c r="A8" t="s">
        <v>78</v>
      </c>
      <c r="C8" s="40" t="s">
        <v>72</v>
      </c>
      <c r="D8" t="s">
        <v>73</v>
      </c>
      <c r="E8" t="s">
        <v>74</v>
      </c>
      <c r="F8" t="s">
        <v>75</v>
      </c>
      <c r="G8" s="23" t="s">
        <v>76</v>
      </c>
      <c r="H8" t="s">
        <v>49</v>
      </c>
      <c r="I8" t="str">
        <f>INDEX(Level[Level],MATCH(PIs[[#This Row],[L]],Level[GUID],0),1)</f>
        <v>Minor Must</v>
      </c>
      <c r="L8" s="23" t="s">
        <v>77</v>
      </c>
      <c r="N8" t="s">
        <v>51</v>
      </c>
      <c r="O8" t="str">
        <f>INDEX(allsections[[S]:[Order]],MATCH(PIs[[#This Row],[SGUID]],allsections[SGUID],0),1)</f>
        <v>ALGEMEEN</v>
      </c>
      <c r="P8" t="str">
        <f>INDEX(allsections[[S]:[Order]],MATCH(PIs[[#This Row],[SGUID]],allsections[SGUID],0),2)</f>
        <v>-</v>
      </c>
      <c r="Q8">
        <f>INDEX(allsections[[S]:[Order]],MATCH(PIs[[#This Row],[SGUID]],allsections[SGUID],0),3)</f>
        <v>1</v>
      </c>
      <c r="R8" t="s">
        <v>52</v>
      </c>
      <c r="S8" t="str">
        <f>INDEX(allsections[[S]:[Order]],MATCH(PIs[[#This Row],[SSGUID]],allsections[SGUID],0),1)</f>
        <v>-</v>
      </c>
      <c r="T8" t="str">
        <f>INDEX(allsections[[S]:[Order]],MATCH(PIs[[#This Row],[SSGUID]],allsections[SGUID],0),2)</f>
        <v>-</v>
      </c>
      <c r="V8" t="b">
        <v>0</v>
      </c>
    </row>
    <row r="9" spans="1:24" ht="409.5" x14ac:dyDescent="0.35">
      <c r="A9" t="s">
        <v>79</v>
      </c>
      <c r="C9" s="40" t="s">
        <v>44</v>
      </c>
      <c r="D9" t="s">
        <v>45</v>
      </c>
      <c r="E9" t="s">
        <v>46</v>
      </c>
      <c r="F9" t="s">
        <v>47</v>
      </c>
      <c r="G9" s="23" t="s">
        <v>48</v>
      </c>
      <c r="H9" t="s">
        <v>49</v>
      </c>
      <c r="I9" t="str">
        <f>INDEX(Level[Level],MATCH(PIs[[#This Row],[L]],Level[GUID],0),1)</f>
        <v>Minor Must</v>
      </c>
      <c r="L9" s="23" t="s">
        <v>80</v>
      </c>
      <c r="N9" t="s">
        <v>51</v>
      </c>
      <c r="O9" t="str">
        <f>INDEX(allsections[[S]:[Order]],MATCH(PIs[[#This Row],[SGUID]],allsections[SGUID],0),1)</f>
        <v>ALGEMEEN</v>
      </c>
      <c r="P9" t="str">
        <f>INDEX(allsections[[S]:[Order]],MATCH(PIs[[#This Row],[SGUID]],allsections[SGUID],0),2)</f>
        <v>-</v>
      </c>
      <c r="Q9">
        <f>INDEX(allsections[[S]:[Order]],MATCH(PIs[[#This Row],[SGUID]],allsections[SGUID],0),3)</f>
        <v>1</v>
      </c>
      <c r="R9" t="s">
        <v>52</v>
      </c>
      <c r="S9" t="str">
        <f>INDEX(allsections[[S]:[Order]],MATCH(PIs[[#This Row],[SSGUID]],allsections[SGUID],0),1)</f>
        <v>-</v>
      </c>
      <c r="T9" t="str">
        <f>INDEX(allsections[[S]:[Order]],MATCH(PIs[[#This Row],[SSGUID]],allsections[SGUID],0),2)</f>
        <v>-</v>
      </c>
      <c r="V9" t="b">
        <v>0</v>
      </c>
    </row>
    <row r="10" spans="1:24" ht="409.5" x14ac:dyDescent="0.35">
      <c r="A10" t="s">
        <v>81</v>
      </c>
      <c r="C10" s="40" t="s">
        <v>82</v>
      </c>
      <c r="D10" t="s">
        <v>83</v>
      </c>
      <c r="E10" t="s">
        <v>84</v>
      </c>
      <c r="F10" t="s">
        <v>85</v>
      </c>
      <c r="G10" s="23" t="s">
        <v>86</v>
      </c>
      <c r="H10" t="s">
        <v>49</v>
      </c>
      <c r="I10" t="str">
        <f>INDEX(Level[Level],MATCH(PIs[[#This Row],[L]],Level[GUID],0),1)</f>
        <v>Minor Must</v>
      </c>
      <c r="L10" s="23" t="s">
        <v>87</v>
      </c>
      <c r="N10" t="s">
        <v>88</v>
      </c>
      <c r="O10" t="str">
        <f>INDEX(allsections[[S]:[Order]],MATCH(PIs[[#This Row],[SGUID]],allsections[SGUID],0),1)</f>
        <v>MINIMUMLEEFTIJD OM TE WERKEN, KINDERARBEID EN JONGE MEDEWERKERS</v>
      </c>
      <c r="P10" t="str">
        <f>INDEX(allsections[[S]:[Order]],MATCH(PIs[[#This Row],[SGUID]],allsections[SGUID],0),2)</f>
        <v>-</v>
      </c>
      <c r="Q10">
        <f>INDEX(allsections[[S]:[Order]],MATCH(PIs[[#This Row],[SGUID]],allsections[SGUID],0),3)</f>
        <v>10</v>
      </c>
      <c r="R10" t="s">
        <v>52</v>
      </c>
      <c r="S10" t="str">
        <f>INDEX(allsections[[S]:[Order]],MATCH(PIs[[#This Row],[SSGUID]],allsections[SGUID],0),1)</f>
        <v>-</v>
      </c>
      <c r="T10" t="str">
        <f>INDEX(allsections[[S]:[Order]],MATCH(PIs[[#This Row],[SSGUID]],allsections[SGUID],0),2)</f>
        <v>-</v>
      </c>
      <c r="V10" t="b">
        <v>0</v>
      </c>
    </row>
    <row r="11" spans="1:24" ht="409.5" x14ac:dyDescent="0.35">
      <c r="A11" t="s">
        <v>89</v>
      </c>
      <c r="C11" s="40" t="s">
        <v>82</v>
      </c>
      <c r="D11" t="s">
        <v>83</v>
      </c>
      <c r="E11" t="s">
        <v>84</v>
      </c>
      <c r="F11" t="s">
        <v>85</v>
      </c>
      <c r="G11" s="23" t="s">
        <v>86</v>
      </c>
      <c r="H11" t="s">
        <v>49</v>
      </c>
      <c r="I11" t="str">
        <f>INDEX(Level[Level],MATCH(PIs[[#This Row],[L]],Level[GUID],0),1)</f>
        <v>Minor Must</v>
      </c>
      <c r="L11" s="23" t="s">
        <v>90</v>
      </c>
      <c r="N11" t="s">
        <v>88</v>
      </c>
      <c r="O11" t="str">
        <f>INDEX(allsections[[S]:[Order]],MATCH(PIs[[#This Row],[SGUID]],allsections[SGUID],0),1)</f>
        <v>MINIMUMLEEFTIJD OM TE WERKEN, KINDERARBEID EN JONGE MEDEWERKERS</v>
      </c>
      <c r="P11" t="str">
        <f>INDEX(allsections[[S]:[Order]],MATCH(PIs[[#This Row],[SGUID]],allsections[SGUID],0),2)</f>
        <v>-</v>
      </c>
      <c r="Q11">
        <f>INDEX(allsections[[S]:[Order]],MATCH(PIs[[#This Row],[SGUID]],allsections[SGUID],0),3)</f>
        <v>10</v>
      </c>
      <c r="R11" t="s">
        <v>52</v>
      </c>
      <c r="S11" t="str">
        <f>INDEX(allsections[[S]:[Order]],MATCH(PIs[[#This Row],[SSGUID]],allsections[SGUID],0),1)</f>
        <v>-</v>
      </c>
      <c r="T11" t="str">
        <f>INDEX(allsections[[S]:[Order]],MATCH(PIs[[#This Row],[SSGUID]],allsections[SGUID],0),2)</f>
        <v>-</v>
      </c>
      <c r="V11" t="b">
        <v>0</v>
      </c>
    </row>
    <row r="12" spans="1:24" ht="409.5" x14ac:dyDescent="0.35">
      <c r="A12" t="s">
        <v>91</v>
      </c>
      <c r="C12" s="40" t="s">
        <v>92</v>
      </c>
      <c r="D12" t="s">
        <v>93</v>
      </c>
      <c r="E12" t="s">
        <v>94</v>
      </c>
      <c r="F12" t="s">
        <v>95</v>
      </c>
      <c r="G12" s="23" t="s">
        <v>96</v>
      </c>
      <c r="H12" t="s">
        <v>68</v>
      </c>
      <c r="I12" t="str">
        <f>INDEX(Level[Level],MATCH(PIs[[#This Row],[L]],Level[GUID],0),1)</f>
        <v>Major Must</v>
      </c>
      <c r="L12" s="23" t="s">
        <v>97</v>
      </c>
      <c r="N12" t="s">
        <v>88</v>
      </c>
      <c r="O12" t="str">
        <f>INDEX(allsections[[S]:[Order]],MATCH(PIs[[#This Row],[SGUID]],allsections[SGUID],0),1)</f>
        <v>MINIMUMLEEFTIJD OM TE WERKEN, KINDERARBEID EN JONGE MEDEWERKERS</v>
      </c>
      <c r="P12" t="str">
        <f>INDEX(allsections[[S]:[Order]],MATCH(PIs[[#This Row],[SGUID]],allsections[SGUID],0),2)</f>
        <v>-</v>
      </c>
      <c r="Q12">
        <f>INDEX(allsections[[S]:[Order]],MATCH(PIs[[#This Row],[SGUID]],allsections[SGUID],0),3)</f>
        <v>10</v>
      </c>
      <c r="R12" t="s">
        <v>52</v>
      </c>
      <c r="S12" t="str">
        <f>INDEX(allsections[[S]:[Order]],MATCH(PIs[[#This Row],[SSGUID]],allsections[SGUID],0),1)</f>
        <v>-</v>
      </c>
      <c r="T12" t="str">
        <f>INDEX(allsections[[S]:[Order]],MATCH(PIs[[#This Row],[SSGUID]],allsections[SGUID],0),2)</f>
        <v>-</v>
      </c>
      <c r="V12" t="b">
        <v>0</v>
      </c>
    </row>
    <row r="13" spans="1:24" ht="409.5" x14ac:dyDescent="0.35">
      <c r="A13" t="s">
        <v>98</v>
      </c>
      <c r="C13" s="40" t="s">
        <v>92</v>
      </c>
      <c r="D13" t="s">
        <v>93</v>
      </c>
      <c r="E13" t="s">
        <v>94</v>
      </c>
      <c r="F13" t="s">
        <v>95</v>
      </c>
      <c r="G13" s="23" t="s">
        <v>96</v>
      </c>
      <c r="H13" t="s">
        <v>68</v>
      </c>
      <c r="I13" t="str">
        <f>INDEX(Level[Level],MATCH(PIs[[#This Row],[L]],Level[GUID],0),1)</f>
        <v>Major Must</v>
      </c>
      <c r="L13" s="23" t="s">
        <v>99</v>
      </c>
      <c r="N13" t="s">
        <v>88</v>
      </c>
      <c r="O13" t="str">
        <f>INDEX(allsections[[S]:[Order]],MATCH(PIs[[#This Row],[SGUID]],allsections[SGUID],0),1)</f>
        <v>MINIMUMLEEFTIJD OM TE WERKEN, KINDERARBEID EN JONGE MEDEWERKERS</v>
      </c>
      <c r="P13" t="str">
        <f>INDEX(allsections[[S]:[Order]],MATCH(PIs[[#This Row],[SGUID]],allsections[SGUID],0),2)</f>
        <v>-</v>
      </c>
      <c r="Q13">
        <f>INDEX(allsections[[S]:[Order]],MATCH(PIs[[#This Row],[SGUID]],allsections[SGUID],0),3)</f>
        <v>10</v>
      </c>
      <c r="R13" t="s">
        <v>52</v>
      </c>
      <c r="S13" t="str">
        <f>INDEX(allsections[[S]:[Order]],MATCH(PIs[[#This Row],[SSGUID]],allsections[SGUID],0),1)</f>
        <v>-</v>
      </c>
      <c r="T13" t="str">
        <f>INDEX(allsections[[S]:[Order]],MATCH(PIs[[#This Row],[SSGUID]],allsections[SGUID],0),2)</f>
        <v>-</v>
      </c>
      <c r="V13" t="b">
        <v>0</v>
      </c>
    </row>
    <row r="14" spans="1:24" ht="409.5" x14ac:dyDescent="0.35">
      <c r="A14" t="s">
        <v>100</v>
      </c>
      <c r="C14" s="40" t="s">
        <v>101</v>
      </c>
      <c r="D14" t="s">
        <v>102</v>
      </c>
      <c r="E14" t="s">
        <v>103</v>
      </c>
      <c r="F14" t="s">
        <v>104</v>
      </c>
      <c r="G14" s="23" t="s">
        <v>105</v>
      </c>
      <c r="H14" t="s">
        <v>68</v>
      </c>
      <c r="I14" t="str">
        <f>INDEX(Level[Level],MATCH(PIs[[#This Row],[L]],Level[GUID],0),1)</f>
        <v>Major Must</v>
      </c>
      <c r="L14" s="23" t="s">
        <v>106</v>
      </c>
      <c r="N14" t="s">
        <v>88</v>
      </c>
      <c r="O14" t="str">
        <f>INDEX(allsections[[S]:[Order]],MATCH(PIs[[#This Row],[SGUID]],allsections[SGUID],0),1)</f>
        <v>MINIMUMLEEFTIJD OM TE WERKEN, KINDERARBEID EN JONGE MEDEWERKERS</v>
      </c>
      <c r="P14" t="str">
        <f>INDEX(allsections[[S]:[Order]],MATCH(PIs[[#This Row],[SGUID]],allsections[SGUID],0),2)</f>
        <v>-</v>
      </c>
      <c r="Q14">
        <f>INDEX(allsections[[S]:[Order]],MATCH(PIs[[#This Row],[SGUID]],allsections[SGUID],0),3)</f>
        <v>10</v>
      </c>
      <c r="R14" t="s">
        <v>52</v>
      </c>
      <c r="S14" t="str">
        <f>INDEX(allsections[[S]:[Order]],MATCH(PIs[[#This Row],[SSGUID]],allsections[SGUID],0),1)</f>
        <v>-</v>
      </c>
      <c r="T14" t="str">
        <f>INDEX(allsections[[S]:[Order]],MATCH(PIs[[#This Row],[SSGUID]],allsections[SGUID],0),2)</f>
        <v>-</v>
      </c>
      <c r="V14" t="b">
        <v>0</v>
      </c>
    </row>
    <row r="15" spans="1:24" ht="409.5" x14ac:dyDescent="0.35">
      <c r="A15" t="s">
        <v>107</v>
      </c>
      <c r="C15" s="40" t="s">
        <v>101</v>
      </c>
      <c r="D15" t="s">
        <v>102</v>
      </c>
      <c r="E15" t="s">
        <v>103</v>
      </c>
      <c r="F15" t="s">
        <v>104</v>
      </c>
      <c r="G15" s="23" t="s">
        <v>105</v>
      </c>
      <c r="H15" t="s">
        <v>68</v>
      </c>
      <c r="I15" t="str">
        <f>INDEX(Level[Level],MATCH(PIs[[#This Row],[L]],Level[GUID],0),1)</f>
        <v>Major Must</v>
      </c>
      <c r="L15" s="23" t="s">
        <v>108</v>
      </c>
      <c r="N15" t="s">
        <v>88</v>
      </c>
      <c r="O15" t="str">
        <f>INDEX(allsections[[S]:[Order]],MATCH(PIs[[#This Row],[SGUID]],allsections[SGUID],0),1)</f>
        <v>MINIMUMLEEFTIJD OM TE WERKEN, KINDERARBEID EN JONGE MEDEWERKERS</v>
      </c>
      <c r="P15" t="str">
        <f>INDEX(allsections[[S]:[Order]],MATCH(PIs[[#This Row],[SGUID]],allsections[SGUID],0),2)</f>
        <v>-</v>
      </c>
      <c r="Q15">
        <f>INDEX(allsections[[S]:[Order]],MATCH(PIs[[#This Row],[SGUID]],allsections[SGUID],0),3)</f>
        <v>10</v>
      </c>
      <c r="R15" t="s">
        <v>52</v>
      </c>
      <c r="S15" t="str">
        <f>INDEX(allsections[[S]:[Order]],MATCH(PIs[[#This Row],[SSGUID]],allsections[SGUID],0),1)</f>
        <v>-</v>
      </c>
      <c r="T15" t="str">
        <f>INDEX(allsections[[S]:[Order]],MATCH(PIs[[#This Row],[SSGUID]],allsections[SGUID],0),2)</f>
        <v>-</v>
      </c>
      <c r="V15" t="b">
        <v>0</v>
      </c>
    </row>
    <row r="16" spans="1:24" ht="409.5" x14ac:dyDescent="0.35">
      <c r="A16" t="s">
        <v>109</v>
      </c>
      <c r="C16" s="40" t="s">
        <v>110</v>
      </c>
      <c r="D16" t="s">
        <v>111</v>
      </c>
      <c r="E16" s="23" t="s">
        <v>112</v>
      </c>
      <c r="F16" t="s">
        <v>113</v>
      </c>
      <c r="G16" s="23" t="s">
        <v>114</v>
      </c>
      <c r="H16" t="s">
        <v>68</v>
      </c>
      <c r="I16" t="str">
        <f>INDEX(Level[Level],MATCH(PIs[[#This Row],[L]],Level[GUID],0),1)</f>
        <v>Major Must</v>
      </c>
      <c r="L16" s="23" t="s">
        <v>115</v>
      </c>
      <c r="N16" t="s">
        <v>88</v>
      </c>
      <c r="O16" t="str">
        <f>INDEX(allsections[[S]:[Order]],MATCH(PIs[[#This Row],[SGUID]],allsections[SGUID],0),1)</f>
        <v>MINIMUMLEEFTIJD OM TE WERKEN, KINDERARBEID EN JONGE MEDEWERKERS</v>
      </c>
      <c r="P16" t="str">
        <f>INDEX(allsections[[S]:[Order]],MATCH(PIs[[#This Row],[SGUID]],allsections[SGUID],0),2)</f>
        <v>-</v>
      </c>
      <c r="Q16">
        <f>INDEX(allsections[[S]:[Order]],MATCH(PIs[[#This Row],[SGUID]],allsections[SGUID],0),3)</f>
        <v>10</v>
      </c>
      <c r="R16" t="s">
        <v>52</v>
      </c>
      <c r="S16" t="str">
        <f>INDEX(allsections[[S]:[Order]],MATCH(PIs[[#This Row],[SSGUID]],allsections[SGUID],0),1)</f>
        <v>-</v>
      </c>
      <c r="T16" t="str">
        <f>INDEX(allsections[[S]:[Order]],MATCH(PIs[[#This Row],[SSGUID]],allsections[SGUID],0),2)</f>
        <v>-</v>
      </c>
      <c r="V16" t="b">
        <v>0</v>
      </c>
    </row>
    <row r="17" spans="1:22" ht="409.5" x14ac:dyDescent="0.35">
      <c r="A17" t="s">
        <v>116</v>
      </c>
      <c r="C17" s="40" t="s">
        <v>110</v>
      </c>
      <c r="D17" t="s">
        <v>111</v>
      </c>
      <c r="E17" s="23" t="s">
        <v>112</v>
      </c>
      <c r="F17" t="s">
        <v>113</v>
      </c>
      <c r="G17" s="23" t="s">
        <v>114</v>
      </c>
      <c r="H17" t="s">
        <v>68</v>
      </c>
      <c r="I17" t="str">
        <f>INDEX(Level[Level],MATCH(PIs[[#This Row],[L]],Level[GUID],0),1)</f>
        <v>Major Must</v>
      </c>
      <c r="L17" s="23" t="s">
        <v>117</v>
      </c>
      <c r="N17" t="s">
        <v>88</v>
      </c>
      <c r="O17" t="str">
        <f>INDEX(allsections[[S]:[Order]],MATCH(PIs[[#This Row],[SGUID]],allsections[SGUID],0),1)</f>
        <v>MINIMUMLEEFTIJD OM TE WERKEN, KINDERARBEID EN JONGE MEDEWERKERS</v>
      </c>
      <c r="P17" t="str">
        <f>INDEX(allsections[[S]:[Order]],MATCH(PIs[[#This Row],[SGUID]],allsections[SGUID],0),2)</f>
        <v>-</v>
      </c>
      <c r="Q17">
        <f>INDEX(allsections[[S]:[Order]],MATCH(PIs[[#This Row],[SGUID]],allsections[SGUID],0),3)</f>
        <v>10</v>
      </c>
      <c r="R17" t="s">
        <v>52</v>
      </c>
      <c r="S17" t="str">
        <f>INDEX(allsections[[S]:[Order]],MATCH(PIs[[#This Row],[SSGUID]],allsections[SGUID],0),1)</f>
        <v>-</v>
      </c>
      <c r="T17" t="str">
        <f>INDEX(allsections[[S]:[Order]],MATCH(PIs[[#This Row],[SSGUID]],allsections[SGUID],0),2)</f>
        <v>-</v>
      </c>
      <c r="V17" t="b">
        <v>0</v>
      </c>
    </row>
    <row r="18" spans="1:22" ht="409.5" x14ac:dyDescent="0.35">
      <c r="A18" t="s">
        <v>118</v>
      </c>
      <c r="C18" s="40" t="s">
        <v>119</v>
      </c>
      <c r="D18" t="s">
        <v>120</v>
      </c>
      <c r="E18" t="s">
        <v>121</v>
      </c>
      <c r="F18" t="s">
        <v>122</v>
      </c>
      <c r="G18" s="23" t="s">
        <v>123</v>
      </c>
      <c r="H18" t="s">
        <v>68</v>
      </c>
      <c r="I18" t="str">
        <f>INDEX(Level[Level],MATCH(PIs[[#This Row],[L]],Level[GUID],0),1)</f>
        <v>Major Must</v>
      </c>
      <c r="L18" s="23" t="s">
        <v>124</v>
      </c>
      <c r="N18" t="s">
        <v>125</v>
      </c>
      <c r="O18" t="str">
        <f>INDEX(allsections[[S]:[Order]],MATCH(PIs[[#This Row],[SGUID]],allsections[SGUID],0),1)</f>
        <v>LOON</v>
      </c>
      <c r="P18" t="str">
        <f>INDEX(allsections[[S]:[Order]],MATCH(PIs[[#This Row],[SGUID]],allsections[SGUID],0),2)</f>
        <v>-</v>
      </c>
      <c r="Q18">
        <f>INDEX(allsections[[S]:[Order]],MATCH(PIs[[#This Row],[SGUID]],allsections[SGUID],0),3)</f>
        <v>9</v>
      </c>
      <c r="R18" t="s">
        <v>52</v>
      </c>
      <c r="S18" t="str">
        <f>INDEX(allsections[[S]:[Order]],MATCH(PIs[[#This Row],[SSGUID]],allsections[SGUID],0),1)</f>
        <v>-</v>
      </c>
      <c r="T18" t="str">
        <f>INDEX(allsections[[S]:[Order]],MATCH(PIs[[#This Row],[SSGUID]],allsections[SGUID],0),2)</f>
        <v>-</v>
      </c>
      <c r="V18" t="b">
        <v>0</v>
      </c>
    </row>
    <row r="19" spans="1:22" ht="409.5" x14ac:dyDescent="0.35">
      <c r="A19" t="s">
        <v>126</v>
      </c>
      <c r="C19" s="40" t="s">
        <v>119</v>
      </c>
      <c r="D19" t="s">
        <v>120</v>
      </c>
      <c r="E19" t="s">
        <v>121</v>
      </c>
      <c r="F19" t="s">
        <v>122</v>
      </c>
      <c r="G19" s="23" t="s">
        <v>123</v>
      </c>
      <c r="H19" t="s">
        <v>68</v>
      </c>
      <c r="I19" t="str">
        <f>INDEX(Level[Level],MATCH(PIs[[#This Row],[L]],Level[GUID],0),1)</f>
        <v>Major Must</v>
      </c>
      <c r="L19" s="23" t="s">
        <v>127</v>
      </c>
      <c r="N19" t="s">
        <v>125</v>
      </c>
      <c r="O19" t="str">
        <f>INDEX(allsections[[S]:[Order]],MATCH(PIs[[#This Row],[SGUID]],allsections[SGUID],0),1)</f>
        <v>LOON</v>
      </c>
      <c r="P19" t="str">
        <f>INDEX(allsections[[S]:[Order]],MATCH(PIs[[#This Row],[SGUID]],allsections[SGUID],0),2)</f>
        <v>-</v>
      </c>
      <c r="Q19">
        <f>INDEX(allsections[[S]:[Order]],MATCH(PIs[[#This Row],[SGUID]],allsections[SGUID],0),3)</f>
        <v>9</v>
      </c>
      <c r="R19" t="s">
        <v>52</v>
      </c>
      <c r="S19" t="str">
        <f>INDEX(allsections[[S]:[Order]],MATCH(PIs[[#This Row],[SSGUID]],allsections[SGUID],0),1)</f>
        <v>-</v>
      </c>
      <c r="T19" t="str">
        <f>INDEX(allsections[[S]:[Order]],MATCH(PIs[[#This Row],[SSGUID]],allsections[SGUID],0),2)</f>
        <v>-</v>
      </c>
      <c r="V19" t="b">
        <v>0</v>
      </c>
    </row>
    <row r="20" spans="1:22" ht="409.5" x14ac:dyDescent="0.35">
      <c r="A20" t="s">
        <v>128</v>
      </c>
      <c r="C20" s="40" t="s">
        <v>129</v>
      </c>
      <c r="D20" t="s">
        <v>130</v>
      </c>
      <c r="E20" t="s">
        <v>131</v>
      </c>
      <c r="F20" t="s">
        <v>132</v>
      </c>
      <c r="G20" s="23" t="s">
        <v>133</v>
      </c>
      <c r="H20" t="s">
        <v>68</v>
      </c>
      <c r="I20" t="str">
        <f>INDEX(Level[Level],MATCH(PIs[[#This Row],[L]],Level[GUID],0),1)</f>
        <v>Major Must</v>
      </c>
      <c r="L20" s="23" t="s">
        <v>134</v>
      </c>
      <c r="N20" t="s">
        <v>125</v>
      </c>
      <c r="O20" t="str">
        <f>INDEX(allsections[[S]:[Order]],MATCH(PIs[[#This Row],[SGUID]],allsections[SGUID],0),1)</f>
        <v>LOON</v>
      </c>
      <c r="P20" t="str">
        <f>INDEX(allsections[[S]:[Order]],MATCH(PIs[[#This Row],[SGUID]],allsections[SGUID],0),2)</f>
        <v>-</v>
      </c>
      <c r="Q20">
        <f>INDEX(allsections[[S]:[Order]],MATCH(PIs[[#This Row],[SGUID]],allsections[SGUID],0),3)</f>
        <v>9</v>
      </c>
      <c r="R20" t="s">
        <v>52</v>
      </c>
      <c r="S20" t="str">
        <f>INDEX(allsections[[S]:[Order]],MATCH(PIs[[#This Row],[SSGUID]],allsections[SGUID],0),1)</f>
        <v>-</v>
      </c>
      <c r="T20" t="str">
        <f>INDEX(allsections[[S]:[Order]],MATCH(PIs[[#This Row],[SSGUID]],allsections[SGUID],0),2)</f>
        <v>-</v>
      </c>
      <c r="V20" t="b">
        <v>0</v>
      </c>
    </row>
    <row r="21" spans="1:22" ht="409.5" x14ac:dyDescent="0.35">
      <c r="A21" t="s">
        <v>135</v>
      </c>
      <c r="C21" s="40" t="s">
        <v>129</v>
      </c>
      <c r="D21" t="s">
        <v>130</v>
      </c>
      <c r="E21" t="s">
        <v>131</v>
      </c>
      <c r="F21" t="s">
        <v>132</v>
      </c>
      <c r="G21" s="23" t="s">
        <v>133</v>
      </c>
      <c r="H21" t="s">
        <v>68</v>
      </c>
      <c r="I21" t="str">
        <f>INDEX(Level[Level],MATCH(PIs[[#This Row],[L]],Level[GUID],0),1)</f>
        <v>Major Must</v>
      </c>
      <c r="L21" s="23" t="s">
        <v>134</v>
      </c>
      <c r="N21" t="s">
        <v>125</v>
      </c>
      <c r="O21" t="str">
        <f>INDEX(allsections[[S]:[Order]],MATCH(PIs[[#This Row],[SGUID]],allsections[SGUID],0),1)</f>
        <v>LOON</v>
      </c>
      <c r="P21" t="str">
        <f>INDEX(allsections[[S]:[Order]],MATCH(PIs[[#This Row],[SGUID]],allsections[SGUID],0),2)</f>
        <v>-</v>
      </c>
      <c r="Q21">
        <f>INDEX(allsections[[S]:[Order]],MATCH(PIs[[#This Row],[SGUID]],allsections[SGUID],0),3)</f>
        <v>9</v>
      </c>
      <c r="R21" t="s">
        <v>52</v>
      </c>
      <c r="S21" t="str">
        <f>INDEX(allsections[[S]:[Order]],MATCH(PIs[[#This Row],[SSGUID]],allsections[SGUID],0),1)</f>
        <v>-</v>
      </c>
      <c r="T21" t="str">
        <f>INDEX(allsections[[S]:[Order]],MATCH(PIs[[#This Row],[SSGUID]],allsections[SGUID],0),2)</f>
        <v>-</v>
      </c>
      <c r="V21" t="b">
        <v>0</v>
      </c>
    </row>
    <row r="22" spans="1:22" ht="319" x14ac:dyDescent="0.35">
      <c r="A22" t="s">
        <v>136</v>
      </c>
      <c r="C22" s="40" t="s">
        <v>137</v>
      </c>
      <c r="D22" t="s">
        <v>138</v>
      </c>
      <c r="E22" t="s">
        <v>139</v>
      </c>
      <c r="F22" t="s">
        <v>140</v>
      </c>
      <c r="G22" s="23" t="s">
        <v>141</v>
      </c>
      <c r="H22" t="s">
        <v>68</v>
      </c>
      <c r="I22" t="str">
        <f>INDEX(Level[Level],MATCH(PIs[[#This Row],[L]],Level[GUID],0),1)</f>
        <v>Major Must</v>
      </c>
      <c r="L22" s="23" t="s">
        <v>142</v>
      </c>
      <c r="N22" t="s">
        <v>125</v>
      </c>
      <c r="O22" t="str">
        <f>INDEX(allsections[[S]:[Order]],MATCH(PIs[[#This Row],[SGUID]],allsections[SGUID],0),1)</f>
        <v>LOON</v>
      </c>
      <c r="P22" t="str">
        <f>INDEX(allsections[[S]:[Order]],MATCH(PIs[[#This Row],[SGUID]],allsections[SGUID],0),2)</f>
        <v>-</v>
      </c>
      <c r="Q22">
        <f>INDEX(allsections[[S]:[Order]],MATCH(PIs[[#This Row],[SGUID]],allsections[SGUID],0),3)</f>
        <v>9</v>
      </c>
      <c r="R22" t="s">
        <v>52</v>
      </c>
      <c r="S22" t="str">
        <f>INDEX(allsections[[S]:[Order]],MATCH(PIs[[#This Row],[SSGUID]],allsections[SGUID],0),1)</f>
        <v>-</v>
      </c>
      <c r="T22" t="str">
        <f>INDEX(allsections[[S]:[Order]],MATCH(PIs[[#This Row],[SSGUID]],allsections[SGUID],0),2)</f>
        <v>-</v>
      </c>
      <c r="V22" t="b">
        <v>0</v>
      </c>
    </row>
    <row r="23" spans="1:22" ht="319" x14ac:dyDescent="0.35">
      <c r="A23" t="s">
        <v>143</v>
      </c>
      <c r="C23" s="40" t="s">
        <v>137</v>
      </c>
      <c r="D23" t="s">
        <v>138</v>
      </c>
      <c r="E23" t="s">
        <v>139</v>
      </c>
      <c r="F23" t="s">
        <v>140</v>
      </c>
      <c r="G23" s="23" t="s">
        <v>141</v>
      </c>
      <c r="H23" t="s">
        <v>68</v>
      </c>
      <c r="I23" t="str">
        <f>INDEX(Level[Level],MATCH(PIs[[#This Row],[L]],Level[GUID],0),1)</f>
        <v>Major Must</v>
      </c>
      <c r="L23" s="23" t="s">
        <v>142</v>
      </c>
      <c r="N23" t="s">
        <v>125</v>
      </c>
      <c r="O23" t="str">
        <f>INDEX(allsections[[S]:[Order]],MATCH(PIs[[#This Row],[SGUID]],allsections[SGUID],0),1)</f>
        <v>LOON</v>
      </c>
      <c r="P23" t="str">
        <f>INDEX(allsections[[S]:[Order]],MATCH(PIs[[#This Row],[SGUID]],allsections[SGUID],0),2)</f>
        <v>-</v>
      </c>
      <c r="Q23">
        <f>INDEX(allsections[[S]:[Order]],MATCH(PIs[[#This Row],[SGUID]],allsections[SGUID],0),3)</f>
        <v>9</v>
      </c>
      <c r="R23" t="s">
        <v>52</v>
      </c>
      <c r="S23" t="str">
        <f>INDEX(allsections[[S]:[Order]],MATCH(PIs[[#This Row],[SSGUID]],allsections[SGUID],0),1)</f>
        <v>-</v>
      </c>
      <c r="T23" t="str">
        <f>INDEX(allsections[[S]:[Order]],MATCH(PIs[[#This Row],[SSGUID]],allsections[SGUID],0),2)</f>
        <v>-</v>
      </c>
      <c r="V23" t="b">
        <v>0</v>
      </c>
    </row>
    <row r="24" spans="1:22" ht="409.5" x14ac:dyDescent="0.35">
      <c r="A24" t="s">
        <v>144</v>
      </c>
      <c r="C24" s="40" t="s">
        <v>145</v>
      </c>
      <c r="D24" t="s">
        <v>146</v>
      </c>
      <c r="E24" t="s">
        <v>147</v>
      </c>
      <c r="F24" t="s">
        <v>148</v>
      </c>
      <c r="G24" s="23" t="s">
        <v>149</v>
      </c>
      <c r="H24" t="s">
        <v>49</v>
      </c>
      <c r="I24" t="str">
        <f>INDEX(Level[Level],MATCH(PIs[[#This Row],[L]],Level[GUID],0),1)</f>
        <v>Minor Must</v>
      </c>
      <c r="L24" s="23" t="s">
        <v>150</v>
      </c>
      <c r="N24" t="s">
        <v>125</v>
      </c>
      <c r="O24" t="str">
        <f>INDEX(allsections[[S]:[Order]],MATCH(PIs[[#This Row],[SGUID]],allsections[SGUID],0),1)</f>
        <v>LOON</v>
      </c>
      <c r="P24" t="str">
        <f>INDEX(allsections[[S]:[Order]],MATCH(PIs[[#This Row],[SGUID]],allsections[SGUID],0),2)</f>
        <v>-</v>
      </c>
      <c r="Q24">
        <f>INDEX(allsections[[S]:[Order]],MATCH(PIs[[#This Row],[SGUID]],allsections[SGUID],0),3)</f>
        <v>9</v>
      </c>
      <c r="R24" t="s">
        <v>52</v>
      </c>
      <c r="S24" t="str">
        <f>INDEX(allsections[[S]:[Order]],MATCH(PIs[[#This Row],[SSGUID]],allsections[SGUID],0),1)</f>
        <v>-</v>
      </c>
      <c r="T24" t="str">
        <f>INDEX(allsections[[S]:[Order]],MATCH(PIs[[#This Row],[SSGUID]],allsections[SGUID],0),2)</f>
        <v>-</v>
      </c>
      <c r="V24" t="b">
        <v>0</v>
      </c>
    </row>
    <row r="25" spans="1:22" ht="409.5" x14ac:dyDescent="0.35">
      <c r="A25" t="s">
        <v>151</v>
      </c>
      <c r="C25" s="40" t="s">
        <v>145</v>
      </c>
      <c r="D25" t="s">
        <v>146</v>
      </c>
      <c r="E25" t="s">
        <v>147</v>
      </c>
      <c r="F25" t="s">
        <v>148</v>
      </c>
      <c r="G25" s="23" t="s">
        <v>149</v>
      </c>
      <c r="H25" t="s">
        <v>49</v>
      </c>
      <c r="I25" t="str">
        <f>INDEX(Level[Level],MATCH(PIs[[#This Row],[L]],Level[GUID],0),1)</f>
        <v>Minor Must</v>
      </c>
      <c r="L25" s="23" t="s">
        <v>152</v>
      </c>
      <c r="N25" t="s">
        <v>125</v>
      </c>
      <c r="O25" t="str">
        <f>INDEX(allsections[[S]:[Order]],MATCH(PIs[[#This Row],[SGUID]],allsections[SGUID],0),1)</f>
        <v>LOON</v>
      </c>
      <c r="P25" t="str">
        <f>INDEX(allsections[[S]:[Order]],MATCH(PIs[[#This Row],[SGUID]],allsections[SGUID],0),2)</f>
        <v>-</v>
      </c>
      <c r="Q25">
        <f>INDEX(allsections[[S]:[Order]],MATCH(PIs[[#This Row],[SGUID]],allsections[SGUID],0),3)</f>
        <v>9</v>
      </c>
      <c r="R25" t="s">
        <v>52</v>
      </c>
      <c r="S25" t="str">
        <f>INDEX(allsections[[S]:[Order]],MATCH(PIs[[#This Row],[SSGUID]],allsections[SGUID],0),1)</f>
        <v>-</v>
      </c>
      <c r="T25" t="str">
        <f>INDEX(allsections[[S]:[Order]],MATCH(PIs[[#This Row],[SSGUID]],allsections[SGUID],0),2)</f>
        <v>-</v>
      </c>
      <c r="V25" t="b">
        <v>0</v>
      </c>
    </row>
    <row r="26" spans="1:22" ht="333.5" x14ac:dyDescent="0.35">
      <c r="A26" t="s">
        <v>153</v>
      </c>
      <c r="C26" s="40" t="s">
        <v>154</v>
      </c>
      <c r="D26" t="s">
        <v>155</v>
      </c>
      <c r="E26" t="s">
        <v>156</v>
      </c>
      <c r="F26" t="s">
        <v>157</v>
      </c>
      <c r="G26" s="23" t="s">
        <v>158</v>
      </c>
      <c r="H26" t="s">
        <v>49</v>
      </c>
      <c r="I26" t="str">
        <f>INDEX(Level[Level],MATCH(PIs[[#This Row],[L]],Level[GUID],0),1)</f>
        <v>Minor Must</v>
      </c>
      <c r="L26" s="23" t="s">
        <v>159</v>
      </c>
      <c r="N26" t="s">
        <v>160</v>
      </c>
      <c r="O26" t="str">
        <f>INDEX(allsections[[S]:[Order]],MATCH(PIs[[#This Row],[SGUID]],allsections[SGUID],0),1)</f>
        <v>BETALINGEN</v>
      </c>
      <c r="P26" t="str">
        <f>INDEX(allsections[[S]:[Order]],MATCH(PIs[[#This Row],[SGUID]],allsections[SGUID],0),2)</f>
        <v>-</v>
      </c>
      <c r="Q26">
        <f>INDEX(allsections[[S]:[Order]],MATCH(PIs[[#This Row],[SGUID]],allsections[SGUID],0),3)</f>
        <v>8</v>
      </c>
      <c r="R26" t="s">
        <v>52</v>
      </c>
      <c r="S26" t="str">
        <f>INDEX(allsections[[S]:[Order]],MATCH(PIs[[#This Row],[SSGUID]],allsections[SGUID],0),1)</f>
        <v>-</v>
      </c>
      <c r="T26" t="str">
        <f>INDEX(allsections[[S]:[Order]],MATCH(PIs[[#This Row],[SSGUID]],allsections[SGUID],0),2)</f>
        <v>-</v>
      </c>
      <c r="V26" t="b">
        <v>0</v>
      </c>
    </row>
    <row r="27" spans="1:22" ht="333.5" x14ac:dyDescent="0.35">
      <c r="A27" t="s">
        <v>161</v>
      </c>
      <c r="C27" s="40" t="s">
        <v>154</v>
      </c>
      <c r="D27" t="s">
        <v>155</v>
      </c>
      <c r="E27" t="s">
        <v>156</v>
      </c>
      <c r="F27" t="s">
        <v>157</v>
      </c>
      <c r="G27" s="23" t="s">
        <v>158</v>
      </c>
      <c r="H27" t="s">
        <v>49</v>
      </c>
      <c r="I27" t="str">
        <f>INDEX(Level[Level],MATCH(PIs[[#This Row],[L]],Level[GUID],0),1)</f>
        <v>Minor Must</v>
      </c>
      <c r="L27" s="23" t="s">
        <v>159</v>
      </c>
      <c r="N27" t="s">
        <v>160</v>
      </c>
      <c r="O27" t="str">
        <f>INDEX(allsections[[S]:[Order]],MATCH(PIs[[#This Row],[SGUID]],allsections[SGUID],0),1)</f>
        <v>BETALINGEN</v>
      </c>
      <c r="P27" t="str">
        <f>INDEX(allsections[[S]:[Order]],MATCH(PIs[[#This Row],[SGUID]],allsections[SGUID],0),2)</f>
        <v>-</v>
      </c>
      <c r="Q27">
        <f>INDEX(allsections[[S]:[Order]],MATCH(PIs[[#This Row],[SGUID]],allsections[SGUID],0),3)</f>
        <v>8</v>
      </c>
      <c r="R27" t="s">
        <v>52</v>
      </c>
      <c r="S27" t="str">
        <f>INDEX(allsections[[S]:[Order]],MATCH(PIs[[#This Row],[SSGUID]],allsections[SGUID],0),1)</f>
        <v>-</v>
      </c>
      <c r="T27" t="str">
        <f>INDEX(allsections[[S]:[Order]],MATCH(PIs[[#This Row],[SSGUID]],allsections[SGUID],0),2)</f>
        <v>-</v>
      </c>
      <c r="V27" t="b">
        <v>0</v>
      </c>
    </row>
    <row r="28" spans="1:22" ht="409.5" x14ac:dyDescent="0.35">
      <c r="A28" t="s">
        <v>162</v>
      </c>
      <c r="C28" s="40" t="s">
        <v>163</v>
      </c>
      <c r="D28" t="s">
        <v>164</v>
      </c>
      <c r="E28" t="s">
        <v>165</v>
      </c>
      <c r="F28" t="s">
        <v>166</v>
      </c>
      <c r="G28" s="23" t="s">
        <v>167</v>
      </c>
      <c r="H28" t="s">
        <v>49</v>
      </c>
      <c r="I28" t="str">
        <f>INDEX(Level[Level],MATCH(PIs[[#This Row],[L]],Level[GUID],0),1)</f>
        <v>Minor Must</v>
      </c>
      <c r="L28" s="23" t="s">
        <v>168</v>
      </c>
      <c r="N28" t="s">
        <v>160</v>
      </c>
      <c r="O28" t="str">
        <f>INDEX(allsections[[S]:[Order]],MATCH(PIs[[#This Row],[SGUID]],allsections[SGUID],0),1)</f>
        <v>BETALINGEN</v>
      </c>
      <c r="P28" t="str">
        <f>INDEX(allsections[[S]:[Order]],MATCH(PIs[[#This Row],[SGUID]],allsections[SGUID],0),2)</f>
        <v>-</v>
      </c>
      <c r="Q28">
        <f>INDEX(allsections[[S]:[Order]],MATCH(PIs[[#This Row],[SGUID]],allsections[SGUID],0),3)</f>
        <v>8</v>
      </c>
      <c r="R28" t="s">
        <v>52</v>
      </c>
      <c r="S28" t="str">
        <f>INDEX(allsections[[S]:[Order]],MATCH(PIs[[#This Row],[SSGUID]],allsections[SGUID],0),1)</f>
        <v>-</v>
      </c>
      <c r="T28" t="str">
        <f>INDEX(allsections[[S]:[Order]],MATCH(PIs[[#This Row],[SSGUID]],allsections[SGUID],0),2)</f>
        <v>-</v>
      </c>
      <c r="V28" t="b">
        <v>0</v>
      </c>
    </row>
    <row r="29" spans="1:22" ht="409.5" x14ac:dyDescent="0.35">
      <c r="A29" t="s">
        <v>169</v>
      </c>
      <c r="C29" s="40" t="s">
        <v>163</v>
      </c>
      <c r="D29" t="s">
        <v>164</v>
      </c>
      <c r="E29" t="s">
        <v>165</v>
      </c>
      <c r="F29" t="s">
        <v>166</v>
      </c>
      <c r="G29" s="23" t="s">
        <v>167</v>
      </c>
      <c r="H29" t="s">
        <v>49</v>
      </c>
      <c r="I29" t="str">
        <f>INDEX(Level[Level],MATCH(PIs[[#This Row],[L]],Level[GUID],0),1)</f>
        <v>Minor Must</v>
      </c>
      <c r="L29" s="23" t="s">
        <v>170</v>
      </c>
      <c r="N29" t="s">
        <v>160</v>
      </c>
      <c r="O29" t="str">
        <f>INDEX(allsections[[S]:[Order]],MATCH(PIs[[#This Row],[SGUID]],allsections[SGUID],0),1)</f>
        <v>BETALINGEN</v>
      </c>
      <c r="P29" t="str">
        <f>INDEX(allsections[[S]:[Order]],MATCH(PIs[[#This Row],[SGUID]],allsections[SGUID],0),2)</f>
        <v>-</v>
      </c>
      <c r="Q29">
        <f>INDEX(allsections[[S]:[Order]],MATCH(PIs[[#This Row],[SGUID]],allsections[SGUID],0),3)</f>
        <v>8</v>
      </c>
      <c r="R29" t="s">
        <v>52</v>
      </c>
      <c r="S29" t="str">
        <f>INDEX(allsections[[S]:[Order]],MATCH(PIs[[#This Row],[SSGUID]],allsections[SGUID],0),1)</f>
        <v>-</v>
      </c>
      <c r="T29" t="str">
        <f>INDEX(allsections[[S]:[Order]],MATCH(PIs[[#This Row],[SSGUID]],allsections[SGUID],0),2)</f>
        <v>-</v>
      </c>
      <c r="V29" t="b">
        <v>0</v>
      </c>
    </row>
    <row r="30" spans="1:22" ht="409.5" x14ac:dyDescent="0.35">
      <c r="A30" t="s">
        <v>171</v>
      </c>
      <c r="C30" s="40" t="s">
        <v>172</v>
      </c>
      <c r="D30" t="s">
        <v>173</v>
      </c>
      <c r="E30" t="s">
        <v>174</v>
      </c>
      <c r="F30" t="s">
        <v>175</v>
      </c>
      <c r="G30" s="23" t="s">
        <v>176</v>
      </c>
      <c r="H30" t="s">
        <v>68</v>
      </c>
      <c r="I30" t="str">
        <f>INDEX(Level[Level],MATCH(PIs[[#This Row],[L]],Level[GUID],0),1)</f>
        <v>Major Must</v>
      </c>
      <c r="L30" s="23" t="s">
        <v>177</v>
      </c>
      <c r="N30" t="s">
        <v>160</v>
      </c>
      <c r="O30" t="str">
        <f>INDEX(allsections[[S]:[Order]],MATCH(PIs[[#This Row],[SGUID]],allsections[SGUID],0),1)</f>
        <v>BETALINGEN</v>
      </c>
      <c r="P30" t="str">
        <f>INDEX(allsections[[S]:[Order]],MATCH(PIs[[#This Row],[SGUID]],allsections[SGUID],0),2)</f>
        <v>-</v>
      </c>
      <c r="Q30">
        <f>INDEX(allsections[[S]:[Order]],MATCH(PIs[[#This Row],[SGUID]],allsections[SGUID],0),3)</f>
        <v>8</v>
      </c>
      <c r="R30" t="s">
        <v>52</v>
      </c>
      <c r="S30" t="str">
        <f>INDEX(allsections[[S]:[Order]],MATCH(PIs[[#This Row],[SSGUID]],allsections[SGUID],0),1)</f>
        <v>-</v>
      </c>
      <c r="T30" t="str">
        <f>INDEX(allsections[[S]:[Order]],MATCH(PIs[[#This Row],[SSGUID]],allsections[SGUID],0),2)</f>
        <v>-</v>
      </c>
      <c r="V30" t="b">
        <v>0</v>
      </c>
    </row>
    <row r="31" spans="1:22" ht="409.5" x14ac:dyDescent="0.35">
      <c r="A31" t="s">
        <v>178</v>
      </c>
      <c r="C31" s="40" t="s">
        <v>172</v>
      </c>
      <c r="D31" t="s">
        <v>173</v>
      </c>
      <c r="E31" t="s">
        <v>174</v>
      </c>
      <c r="F31" t="s">
        <v>175</v>
      </c>
      <c r="G31" s="23" t="s">
        <v>176</v>
      </c>
      <c r="H31" t="s">
        <v>68</v>
      </c>
      <c r="I31" t="str">
        <f>INDEX(Level[Level],MATCH(PIs[[#This Row],[L]],Level[GUID],0),1)</f>
        <v>Major Must</v>
      </c>
      <c r="L31" s="23" t="s">
        <v>179</v>
      </c>
      <c r="N31" t="s">
        <v>160</v>
      </c>
      <c r="O31" t="str">
        <f>INDEX(allsections[[S]:[Order]],MATCH(PIs[[#This Row],[SGUID]],allsections[SGUID],0),1)</f>
        <v>BETALINGEN</v>
      </c>
      <c r="P31" t="str">
        <f>INDEX(allsections[[S]:[Order]],MATCH(PIs[[#This Row],[SGUID]],allsections[SGUID],0),2)</f>
        <v>-</v>
      </c>
      <c r="Q31">
        <f>INDEX(allsections[[S]:[Order]],MATCH(PIs[[#This Row],[SGUID]],allsections[SGUID],0),3)</f>
        <v>8</v>
      </c>
      <c r="R31" t="s">
        <v>52</v>
      </c>
      <c r="S31" t="str">
        <f>INDEX(allsections[[S]:[Order]],MATCH(PIs[[#This Row],[SSGUID]],allsections[SGUID],0),1)</f>
        <v>-</v>
      </c>
      <c r="T31" t="str">
        <f>INDEX(allsections[[S]:[Order]],MATCH(PIs[[#This Row],[SSGUID]],allsections[SGUID],0),2)</f>
        <v>-</v>
      </c>
      <c r="V31" t="b">
        <v>0</v>
      </c>
    </row>
    <row r="32" spans="1:22" ht="409.5" x14ac:dyDescent="0.35">
      <c r="A32" t="s">
        <v>180</v>
      </c>
      <c r="C32" s="40" t="s">
        <v>181</v>
      </c>
      <c r="D32" t="s">
        <v>182</v>
      </c>
      <c r="E32" t="s">
        <v>183</v>
      </c>
      <c r="F32" t="s">
        <v>184</v>
      </c>
      <c r="G32" s="23" t="s">
        <v>185</v>
      </c>
      <c r="H32" t="s">
        <v>49</v>
      </c>
      <c r="I32" t="str">
        <f>INDEX(Level[Level],MATCH(PIs[[#This Row],[L]],Level[GUID],0),1)</f>
        <v>Minor Must</v>
      </c>
      <c r="L32" s="23" t="s">
        <v>186</v>
      </c>
      <c r="N32" t="s">
        <v>187</v>
      </c>
      <c r="O32" t="str">
        <f>INDEX(allsections[[S]:[Order]],MATCH(PIs[[#This Row],[SGUID]],allsections[SGUID],0),1)</f>
        <v>DOCUMENTEN MET ARBEIDSVOORWAARDEN EN INDICATOREN VAN GEDWONGEN ARBEID</v>
      </c>
      <c r="P32" t="str">
        <f>INDEX(allsections[[S]:[Order]],MATCH(PIs[[#This Row],[SGUID]],allsections[SGUID],0),2)</f>
        <v>-</v>
      </c>
      <c r="Q32">
        <f>INDEX(allsections[[S]:[Order]],MATCH(PIs[[#This Row],[SGUID]],allsections[SGUID],0),3)</f>
        <v>7</v>
      </c>
      <c r="R32" t="s">
        <v>52</v>
      </c>
      <c r="S32" t="str">
        <f>INDEX(allsections[[S]:[Order]],MATCH(PIs[[#This Row],[SSGUID]],allsections[SGUID],0),1)</f>
        <v>-</v>
      </c>
      <c r="T32" t="str">
        <f>INDEX(allsections[[S]:[Order]],MATCH(PIs[[#This Row],[SSGUID]],allsections[SGUID],0),2)</f>
        <v>-</v>
      </c>
      <c r="V32" t="b">
        <v>0</v>
      </c>
    </row>
    <row r="33" spans="1:22" ht="409.5" x14ac:dyDescent="0.35">
      <c r="A33" t="s">
        <v>188</v>
      </c>
      <c r="C33" s="40" t="s">
        <v>181</v>
      </c>
      <c r="D33" t="s">
        <v>182</v>
      </c>
      <c r="E33" t="s">
        <v>183</v>
      </c>
      <c r="F33" t="s">
        <v>184</v>
      </c>
      <c r="G33" s="23" t="s">
        <v>185</v>
      </c>
      <c r="H33" t="s">
        <v>49</v>
      </c>
      <c r="I33" t="str">
        <f>INDEX(Level[Level],MATCH(PIs[[#This Row],[L]],Level[GUID],0),1)</f>
        <v>Minor Must</v>
      </c>
      <c r="L33" s="23" t="s">
        <v>189</v>
      </c>
      <c r="N33" t="s">
        <v>187</v>
      </c>
      <c r="O33" t="str">
        <f>INDEX(allsections[[S]:[Order]],MATCH(PIs[[#This Row],[SGUID]],allsections[SGUID],0),1)</f>
        <v>DOCUMENTEN MET ARBEIDSVOORWAARDEN EN INDICATOREN VAN GEDWONGEN ARBEID</v>
      </c>
      <c r="P33" t="str">
        <f>INDEX(allsections[[S]:[Order]],MATCH(PIs[[#This Row],[SGUID]],allsections[SGUID],0),2)</f>
        <v>-</v>
      </c>
      <c r="Q33">
        <f>INDEX(allsections[[S]:[Order]],MATCH(PIs[[#This Row],[SGUID]],allsections[SGUID],0),3)</f>
        <v>7</v>
      </c>
      <c r="R33" t="s">
        <v>52</v>
      </c>
      <c r="S33" t="str">
        <f>INDEX(allsections[[S]:[Order]],MATCH(PIs[[#This Row],[SSGUID]],allsections[SGUID],0),1)</f>
        <v>-</v>
      </c>
      <c r="T33" t="str">
        <f>INDEX(allsections[[S]:[Order]],MATCH(PIs[[#This Row],[SSGUID]],allsections[SGUID],0),2)</f>
        <v>-</v>
      </c>
      <c r="V33" t="b">
        <v>0</v>
      </c>
    </row>
    <row r="34" spans="1:22" ht="409.5" x14ac:dyDescent="0.35">
      <c r="A34" t="s">
        <v>190</v>
      </c>
      <c r="C34" s="40" t="s">
        <v>191</v>
      </c>
      <c r="D34" t="s">
        <v>192</v>
      </c>
      <c r="E34" t="s">
        <v>193</v>
      </c>
      <c r="F34" t="s">
        <v>194</v>
      </c>
      <c r="G34" s="23" t="s">
        <v>195</v>
      </c>
      <c r="H34" t="s">
        <v>68</v>
      </c>
      <c r="I34" t="str">
        <f>INDEX(Level[Level],MATCH(PIs[[#This Row],[L]],Level[GUID],0),1)</f>
        <v>Major Must</v>
      </c>
      <c r="L34" s="23" t="s">
        <v>196</v>
      </c>
      <c r="N34" t="s">
        <v>187</v>
      </c>
      <c r="O34" t="str">
        <f>INDEX(allsections[[S]:[Order]],MATCH(PIs[[#This Row],[SGUID]],allsections[SGUID],0),1)</f>
        <v>DOCUMENTEN MET ARBEIDSVOORWAARDEN EN INDICATOREN VAN GEDWONGEN ARBEID</v>
      </c>
      <c r="P34" t="str">
        <f>INDEX(allsections[[S]:[Order]],MATCH(PIs[[#This Row],[SGUID]],allsections[SGUID],0),2)</f>
        <v>-</v>
      </c>
      <c r="Q34">
        <f>INDEX(allsections[[S]:[Order]],MATCH(PIs[[#This Row],[SGUID]],allsections[SGUID],0),3)</f>
        <v>7</v>
      </c>
      <c r="R34" t="s">
        <v>52</v>
      </c>
      <c r="S34" t="str">
        <f>INDEX(allsections[[S]:[Order]],MATCH(PIs[[#This Row],[SSGUID]],allsections[SGUID],0),1)</f>
        <v>-</v>
      </c>
      <c r="T34" t="str">
        <f>INDEX(allsections[[S]:[Order]],MATCH(PIs[[#This Row],[SSGUID]],allsections[SGUID],0),2)</f>
        <v>-</v>
      </c>
      <c r="V34" t="b">
        <v>0</v>
      </c>
    </row>
    <row r="35" spans="1:22" ht="409.5" x14ac:dyDescent="0.35">
      <c r="A35" t="s">
        <v>197</v>
      </c>
      <c r="C35" s="40" t="s">
        <v>191</v>
      </c>
      <c r="D35" t="s">
        <v>192</v>
      </c>
      <c r="E35" t="s">
        <v>193</v>
      </c>
      <c r="F35" t="s">
        <v>194</v>
      </c>
      <c r="G35" s="23" t="s">
        <v>195</v>
      </c>
      <c r="H35" t="s">
        <v>68</v>
      </c>
      <c r="I35" t="str">
        <f>INDEX(Level[Level],MATCH(PIs[[#This Row],[L]],Level[GUID],0),1)</f>
        <v>Major Must</v>
      </c>
      <c r="L35" s="23" t="s">
        <v>198</v>
      </c>
      <c r="N35" t="s">
        <v>187</v>
      </c>
      <c r="O35" t="str">
        <f>INDEX(allsections[[S]:[Order]],MATCH(PIs[[#This Row],[SGUID]],allsections[SGUID],0),1)</f>
        <v>DOCUMENTEN MET ARBEIDSVOORWAARDEN EN INDICATOREN VAN GEDWONGEN ARBEID</v>
      </c>
      <c r="P35" t="str">
        <f>INDEX(allsections[[S]:[Order]],MATCH(PIs[[#This Row],[SGUID]],allsections[SGUID],0),2)</f>
        <v>-</v>
      </c>
      <c r="Q35">
        <f>INDEX(allsections[[S]:[Order]],MATCH(PIs[[#This Row],[SGUID]],allsections[SGUID],0),3)</f>
        <v>7</v>
      </c>
      <c r="R35" t="s">
        <v>52</v>
      </c>
      <c r="S35" t="str">
        <f>INDEX(allsections[[S]:[Order]],MATCH(PIs[[#This Row],[SSGUID]],allsections[SGUID],0),1)</f>
        <v>-</v>
      </c>
      <c r="T35" t="str">
        <f>INDEX(allsections[[S]:[Order]],MATCH(PIs[[#This Row],[SSGUID]],allsections[SGUID],0),2)</f>
        <v>-</v>
      </c>
      <c r="V35" t="b">
        <v>0</v>
      </c>
    </row>
    <row r="36" spans="1:22" ht="409.5" x14ac:dyDescent="0.35">
      <c r="A36" t="s">
        <v>199</v>
      </c>
      <c r="C36" s="40" t="s">
        <v>200</v>
      </c>
      <c r="D36" t="s">
        <v>201</v>
      </c>
      <c r="E36" t="s">
        <v>202</v>
      </c>
      <c r="F36" t="s">
        <v>203</v>
      </c>
      <c r="G36" s="23" t="s">
        <v>204</v>
      </c>
      <c r="H36" t="s">
        <v>68</v>
      </c>
      <c r="I36" t="str">
        <f>INDEX(Level[Level],MATCH(PIs[[#This Row],[L]],Level[GUID],0),1)</f>
        <v>Major Must</v>
      </c>
      <c r="L36" s="23" t="s">
        <v>205</v>
      </c>
      <c r="N36" t="s">
        <v>187</v>
      </c>
      <c r="O36" t="str">
        <f>INDEX(allsections[[S]:[Order]],MATCH(PIs[[#This Row],[SGUID]],allsections[SGUID],0),1)</f>
        <v>DOCUMENTEN MET ARBEIDSVOORWAARDEN EN INDICATOREN VAN GEDWONGEN ARBEID</v>
      </c>
      <c r="P36" t="str">
        <f>INDEX(allsections[[S]:[Order]],MATCH(PIs[[#This Row],[SGUID]],allsections[SGUID],0),2)</f>
        <v>-</v>
      </c>
      <c r="Q36">
        <f>INDEX(allsections[[S]:[Order]],MATCH(PIs[[#This Row],[SGUID]],allsections[SGUID],0),3)</f>
        <v>7</v>
      </c>
      <c r="R36" t="s">
        <v>52</v>
      </c>
      <c r="S36" t="str">
        <f>INDEX(allsections[[S]:[Order]],MATCH(PIs[[#This Row],[SSGUID]],allsections[SGUID],0),1)</f>
        <v>-</v>
      </c>
      <c r="T36" t="str">
        <f>INDEX(allsections[[S]:[Order]],MATCH(PIs[[#This Row],[SSGUID]],allsections[SGUID],0),2)</f>
        <v>-</v>
      </c>
      <c r="V36" t="b">
        <v>0</v>
      </c>
    </row>
    <row r="37" spans="1:22" ht="409.5" x14ac:dyDescent="0.35">
      <c r="A37" t="s">
        <v>206</v>
      </c>
      <c r="C37" s="40" t="s">
        <v>200</v>
      </c>
      <c r="D37" t="s">
        <v>201</v>
      </c>
      <c r="E37" t="s">
        <v>202</v>
      </c>
      <c r="F37" t="s">
        <v>203</v>
      </c>
      <c r="G37" s="23" t="s">
        <v>204</v>
      </c>
      <c r="H37" t="s">
        <v>68</v>
      </c>
      <c r="I37" t="str">
        <f>INDEX(Level[Level],MATCH(PIs[[#This Row],[L]],Level[GUID],0),1)</f>
        <v>Major Must</v>
      </c>
      <c r="L37" s="23" t="s">
        <v>207</v>
      </c>
      <c r="N37" t="s">
        <v>187</v>
      </c>
      <c r="O37" t="str">
        <f>INDEX(allsections[[S]:[Order]],MATCH(PIs[[#This Row],[SGUID]],allsections[SGUID],0),1)</f>
        <v>DOCUMENTEN MET ARBEIDSVOORWAARDEN EN INDICATOREN VAN GEDWONGEN ARBEID</v>
      </c>
      <c r="P37" t="str">
        <f>INDEX(allsections[[S]:[Order]],MATCH(PIs[[#This Row],[SGUID]],allsections[SGUID],0),2)</f>
        <v>-</v>
      </c>
      <c r="Q37">
        <f>INDEX(allsections[[S]:[Order]],MATCH(PIs[[#This Row],[SGUID]],allsections[SGUID],0),3)</f>
        <v>7</v>
      </c>
      <c r="R37" t="s">
        <v>52</v>
      </c>
      <c r="S37" t="str">
        <f>INDEX(allsections[[S]:[Order]],MATCH(PIs[[#This Row],[SSGUID]],allsections[SGUID],0),1)</f>
        <v>-</v>
      </c>
      <c r="T37" t="str">
        <f>INDEX(allsections[[S]:[Order]],MATCH(PIs[[#This Row],[SSGUID]],allsections[SGUID],0),2)</f>
        <v>-</v>
      </c>
      <c r="V37" t="b">
        <v>0</v>
      </c>
    </row>
    <row r="38" spans="1:22" ht="409.5" x14ac:dyDescent="0.35">
      <c r="A38" t="s">
        <v>208</v>
      </c>
      <c r="C38" s="40" t="s">
        <v>209</v>
      </c>
      <c r="D38" t="s">
        <v>210</v>
      </c>
      <c r="E38" t="s">
        <v>211</v>
      </c>
      <c r="F38" t="s">
        <v>212</v>
      </c>
      <c r="G38" s="23" t="s">
        <v>213</v>
      </c>
      <c r="H38" t="s">
        <v>49</v>
      </c>
      <c r="I38" t="str">
        <f>INDEX(Level[Level],MATCH(PIs[[#This Row],[L]],Level[GUID],0),1)</f>
        <v>Minor Must</v>
      </c>
      <c r="L38" s="23" t="s">
        <v>214</v>
      </c>
      <c r="N38" t="s">
        <v>187</v>
      </c>
      <c r="O38" t="str">
        <f>INDEX(allsections[[S]:[Order]],MATCH(PIs[[#This Row],[SGUID]],allsections[SGUID],0),1)</f>
        <v>DOCUMENTEN MET ARBEIDSVOORWAARDEN EN INDICATOREN VAN GEDWONGEN ARBEID</v>
      </c>
      <c r="P38" t="str">
        <f>INDEX(allsections[[S]:[Order]],MATCH(PIs[[#This Row],[SGUID]],allsections[SGUID],0),2)</f>
        <v>-</v>
      </c>
      <c r="Q38">
        <f>INDEX(allsections[[S]:[Order]],MATCH(PIs[[#This Row],[SGUID]],allsections[SGUID],0),3)</f>
        <v>7</v>
      </c>
      <c r="R38" t="s">
        <v>52</v>
      </c>
      <c r="S38" t="str">
        <f>INDEX(allsections[[S]:[Order]],MATCH(PIs[[#This Row],[SSGUID]],allsections[SGUID],0),1)</f>
        <v>-</v>
      </c>
      <c r="T38" t="str">
        <f>INDEX(allsections[[S]:[Order]],MATCH(PIs[[#This Row],[SSGUID]],allsections[SGUID],0),2)</f>
        <v>-</v>
      </c>
      <c r="V38" t="b">
        <v>0</v>
      </c>
    </row>
    <row r="39" spans="1:22" ht="409.5" x14ac:dyDescent="0.35">
      <c r="A39" t="s">
        <v>215</v>
      </c>
      <c r="C39" s="40" t="s">
        <v>209</v>
      </c>
      <c r="D39" t="s">
        <v>210</v>
      </c>
      <c r="E39" t="s">
        <v>211</v>
      </c>
      <c r="F39" t="s">
        <v>212</v>
      </c>
      <c r="G39" s="23" t="s">
        <v>213</v>
      </c>
      <c r="H39" t="s">
        <v>49</v>
      </c>
      <c r="I39" t="str">
        <f>INDEX(Level[Level],MATCH(PIs[[#This Row],[L]],Level[GUID],0),1)</f>
        <v>Minor Must</v>
      </c>
      <c r="L39" s="23" t="s">
        <v>216</v>
      </c>
      <c r="N39" t="s">
        <v>187</v>
      </c>
      <c r="O39" t="str">
        <f>INDEX(allsections[[S]:[Order]],MATCH(PIs[[#This Row],[SGUID]],allsections[SGUID],0),1)</f>
        <v>DOCUMENTEN MET ARBEIDSVOORWAARDEN EN INDICATOREN VAN GEDWONGEN ARBEID</v>
      </c>
      <c r="P39" t="str">
        <f>INDEX(allsections[[S]:[Order]],MATCH(PIs[[#This Row],[SGUID]],allsections[SGUID],0),2)</f>
        <v>-</v>
      </c>
      <c r="Q39">
        <f>INDEX(allsections[[S]:[Order]],MATCH(PIs[[#This Row],[SGUID]],allsections[SGUID],0),3)</f>
        <v>7</v>
      </c>
      <c r="R39" t="s">
        <v>52</v>
      </c>
      <c r="S39" t="str">
        <f>INDEX(allsections[[S]:[Order]],MATCH(PIs[[#This Row],[SSGUID]],allsections[SGUID],0),1)</f>
        <v>-</v>
      </c>
      <c r="T39" t="str">
        <f>INDEX(allsections[[S]:[Order]],MATCH(PIs[[#This Row],[SSGUID]],allsections[SGUID],0),2)</f>
        <v>-</v>
      </c>
      <c r="V39" t="b">
        <v>0</v>
      </c>
    </row>
    <row r="40" spans="1:22" ht="409.5" x14ac:dyDescent="0.35">
      <c r="A40" t="s">
        <v>217</v>
      </c>
      <c r="C40" s="40" t="s">
        <v>218</v>
      </c>
      <c r="D40" t="s">
        <v>219</v>
      </c>
      <c r="E40" t="s">
        <v>220</v>
      </c>
      <c r="F40" t="s">
        <v>221</v>
      </c>
      <c r="G40" s="23" t="s">
        <v>222</v>
      </c>
      <c r="H40" t="s">
        <v>68</v>
      </c>
      <c r="I40" t="str">
        <f>INDEX(Level[Level],MATCH(PIs[[#This Row],[L]],Level[GUID],0),1)</f>
        <v>Major Must</v>
      </c>
      <c r="L40" s="23" t="s">
        <v>223</v>
      </c>
      <c r="N40" t="s">
        <v>187</v>
      </c>
      <c r="O40" t="str">
        <f>INDEX(allsections[[S]:[Order]],MATCH(PIs[[#This Row],[SGUID]],allsections[SGUID],0),1)</f>
        <v>DOCUMENTEN MET ARBEIDSVOORWAARDEN EN INDICATOREN VAN GEDWONGEN ARBEID</v>
      </c>
      <c r="P40" t="str">
        <f>INDEX(allsections[[S]:[Order]],MATCH(PIs[[#This Row],[SGUID]],allsections[SGUID],0),2)</f>
        <v>-</v>
      </c>
      <c r="Q40">
        <f>INDEX(allsections[[S]:[Order]],MATCH(PIs[[#This Row],[SGUID]],allsections[SGUID],0),3)</f>
        <v>7</v>
      </c>
      <c r="R40" t="s">
        <v>52</v>
      </c>
      <c r="S40" t="str">
        <f>INDEX(allsections[[S]:[Order]],MATCH(PIs[[#This Row],[SSGUID]],allsections[SGUID],0),1)</f>
        <v>-</v>
      </c>
      <c r="T40" t="str">
        <f>INDEX(allsections[[S]:[Order]],MATCH(PIs[[#This Row],[SSGUID]],allsections[SGUID],0),2)</f>
        <v>-</v>
      </c>
      <c r="V40" t="b">
        <v>0</v>
      </c>
    </row>
    <row r="41" spans="1:22" ht="409.5" x14ac:dyDescent="0.35">
      <c r="A41" t="s">
        <v>224</v>
      </c>
      <c r="C41" s="40" t="s">
        <v>218</v>
      </c>
      <c r="D41" t="s">
        <v>219</v>
      </c>
      <c r="E41" t="s">
        <v>220</v>
      </c>
      <c r="F41" t="s">
        <v>221</v>
      </c>
      <c r="G41" s="23" t="s">
        <v>222</v>
      </c>
      <c r="H41" t="s">
        <v>68</v>
      </c>
      <c r="I41" t="str">
        <f>INDEX(Level[Level],MATCH(PIs[[#This Row],[L]],Level[GUID],0),1)</f>
        <v>Major Must</v>
      </c>
      <c r="L41" s="23" t="s">
        <v>225</v>
      </c>
      <c r="N41" t="s">
        <v>187</v>
      </c>
      <c r="O41" t="str">
        <f>INDEX(allsections[[S]:[Order]],MATCH(PIs[[#This Row],[SGUID]],allsections[SGUID],0),1)</f>
        <v>DOCUMENTEN MET ARBEIDSVOORWAARDEN EN INDICATOREN VAN GEDWONGEN ARBEID</v>
      </c>
      <c r="P41" t="str">
        <f>INDEX(allsections[[S]:[Order]],MATCH(PIs[[#This Row],[SGUID]],allsections[SGUID],0),2)</f>
        <v>-</v>
      </c>
      <c r="Q41">
        <f>INDEX(allsections[[S]:[Order]],MATCH(PIs[[#This Row],[SGUID]],allsections[SGUID],0),3)</f>
        <v>7</v>
      </c>
      <c r="R41" t="s">
        <v>52</v>
      </c>
      <c r="S41" t="str">
        <f>INDEX(allsections[[S]:[Order]],MATCH(PIs[[#This Row],[SSGUID]],allsections[SGUID],0),1)</f>
        <v>-</v>
      </c>
      <c r="T41" t="str">
        <f>INDEX(allsections[[S]:[Order]],MATCH(PIs[[#This Row],[SSGUID]],allsections[SGUID],0),2)</f>
        <v>-</v>
      </c>
      <c r="V41" t="b">
        <v>0</v>
      </c>
    </row>
    <row r="42" spans="1:22" ht="409.5" x14ac:dyDescent="0.35">
      <c r="A42" t="s">
        <v>226</v>
      </c>
      <c r="C42" s="40" t="s">
        <v>227</v>
      </c>
      <c r="D42" t="s">
        <v>228</v>
      </c>
      <c r="E42" t="s">
        <v>229</v>
      </c>
      <c r="F42" t="s">
        <v>230</v>
      </c>
      <c r="G42" s="23" t="s">
        <v>231</v>
      </c>
      <c r="H42" t="s">
        <v>68</v>
      </c>
      <c r="I42" t="str">
        <f>INDEX(Level[Level],MATCH(PIs[[#This Row],[L]],Level[GUID],0),1)</f>
        <v>Major Must</v>
      </c>
      <c r="L42" s="23" t="s">
        <v>232</v>
      </c>
      <c r="N42" t="s">
        <v>187</v>
      </c>
      <c r="O42" t="str">
        <f>INDEX(allsections[[S]:[Order]],MATCH(PIs[[#This Row],[SGUID]],allsections[SGUID],0),1)</f>
        <v>DOCUMENTEN MET ARBEIDSVOORWAARDEN EN INDICATOREN VAN GEDWONGEN ARBEID</v>
      </c>
      <c r="P42" t="str">
        <f>INDEX(allsections[[S]:[Order]],MATCH(PIs[[#This Row],[SGUID]],allsections[SGUID],0),2)</f>
        <v>-</v>
      </c>
      <c r="Q42">
        <f>INDEX(allsections[[S]:[Order]],MATCH(PIs[[#This Row],[SGUID]],allsections[SGUID],0),3)</f>
        <v>7</v>
      </c>
      <c r="R42" t="s">
        <v>52</v>
      </c>
      <c r="S42" t="str">
        <f>INDEX(allsections[[S]:[Order]],MATCH(PIs[[#This Row],[SSGUID]],allsections[SGUID],0),1)</f>
        <v>-</v>
      </c>
      <c r="T42" t="str">
        <f>INDEX(allsections[[S]:[Order]],MATCH(PIs[[#This Row],[SSGUID]],allsections[SGUID],0),2)</f>
        <v>-</v>
      </c>
      <c r="V42" t="b">
        <v>0</v>
      </c>
    </row>
    <row r="43" spans="1:22" ht="409.5" x14ac:dyDescent="0.35">
      <c r="A43" t="s">
        <v>233</v>
      </c>
      <c r="C43" s="40" t="s">
        <v>227</v>
      </c>
      <c r="D43" t="s">
        <v>228</v>
      </c>
      <c r="E43" t="s">
        <v>229</v>
      </c>
      <c r="F43" t="s">
        <v>230</v>
      </c>
      <c r="G43" s="23" t="s">
        <v>231</v>
      </c>
      <c r="H43" t="s">
        <v>68</v>
      </c>
      <c r="I43" t="str">
        <f>INDEX(Level[Level],MATCH(PIs[[#This Row],[L]],Level[GUID],0),1)</f>
        <v>Major Must</v>
      </c>
      <c r="L43" s="23" t="s">
        <v>234</v>
      </c>
      <c r="N43" t="s">
        <v>187</v>
      </c>
      <c r="O43" t="str">
        <f>INDEX(allsections[[S]:[Order]],MATCH(PIs[[#This Row],[SGUID]],allsections[SGUID],0),1)</f>
        <v>DOCUMENTEN MET ARBEIDSVOORWAARDEN EN INDICATOREN VAN GEDWONGEN ARBEID</v>
      </c>
      <c r="P43" t="str">
        <f>INDEX(allsections[[S]:[Order]],MATCH(PIs[[#This Row],[SGUID]],allsections[SGUID],0),2)</f>
        <v>-</v>
      </c>
      <c r="Q43">
        <f>INDEX(allsections[[S]:[Order]],MATCH(PIs[[#This Row],[SGUID]],allsections[SGUID],0),3)</f>
        <v>7</v>
      </c>
      <c r="R43" t="s">
        <v>52</v>
      </c>
      <c r="S43" t="str">
        <f>INDEX(allsections[[S]:[Order]],MATCH(PIs[[#This Row],[SSGUID]],allsections[SGUID],0),1)</f>
        <v>-</v>
      </c>
      <c r="T43" t="str">
        <f>INDEX(allsections[[S]:[Order]],MATCH(PIs[[#This Row],[SSGUID]],allsections[SGUID],0),2)</f>
        <v>-</v>
      </c>
      <c r="V43" t="b">
        <v>0</v>
      </c>
    </row>
    <row r="44" spans="1:22" ht="409.5" x14ac:dyDescent="0.35">
      <c r="A44" t="s">
        <v>235</v>
      </c>
      <c r="C44" s="40" t="s">
        <v>236</v>
      </c>
      <c r="D44" t="s">
        <v>237</v>
      </c>
      <c r="E44" t="s">
        <v>238</v>
      </c>
      <c r="F44" t="s">
        <v>239</v>
      </c>
      <c r="G44" s="23" t="s">
        <v>240</v>
      </c>
      <c r="H44" t="s">
        <v>68</v>
      </c>
      <c r="I44" t="str">
        <f>INDEX(Level[Level],MATCH(PIs[[#This Row],[L]],Level[GUID],0),1)</f>
        <v>Major Must</v>
      </c>
      <c r="L44" s="23" t="s">
        <v>241</v>
      </c>
      <c r="N44" t="s">
        <v>187</v>
      </c>
      <c r="O44" t="str">
        <f>INDEX(allsections[[S]:[Order]],MATCH(PIs[[#This Row],[SGUID]],allsections[SGUID],0),1)</f>
        <v>DOCUMENTEN MET ARBEIDSVOORWAARDEN EN INDICATOREN VAN GEDWONGEN ARBEID</v>
      </c>
      <c r="P44" t="str">
        <f>INDEX(allsections[[S]:[Order]],MATCH(PIs[[#This Row],[SGUID]],allsections[SGUID],0),2)</f>
        <v>-</v>
      </c>
      <c r="Q44">
        <f>INDEX(allsections[[S]:[Order]],MATCH(PIs[[#This Row],[SGUID]],allsections[SGUID],0),3)</f>
        <v>7</v>
      </c>
      <c r="R44" t="s">
        <v>52</v>
      </c>
      <c r="S44" t="str">
        <f>INDEX(allsections[[S]:[Order]],MATCH(PIs[[#This Row],[SSGUID]],allsections[SGUID],0),1)</f>
        <v>-</v>
      </c>
      <c r="T44" t="str">
        <f>INDEX(allsections[[S]:[Order]],MATCH(PIs[[#This Row],[SSGUID]],allsections[SGUID],0),2)</f>
        <v>-</v>
      </c>
      <c r="V44" t="b">
        <v>0</v>
      </c>
    </row>
    <row r="45" spans="1:22" ht="409.5" x14ac:dyDescent="0.35">
      <c r="A45" t="s">
        <v>242</v>
      </c>
      <c r="C45" s="40" t="s">
        <v>236</v>
      </c>
      <c r="D45" t="s">
        <v>237</v>
      </c>
      <c r="E45" t="s">
        <v>238</v>
      </c>
      <c r="F45" t="s">
        <v>239</v>
      </c>
      <c r="G45" s="23" t="s">
        <v>240</v>
      </c>
      <c r="H45" t="s">
        <v>68</v>
      </c>
      <c r="I45" t="str">
        <f>INDEX(Level[Level],MATCH(PIs[[#This Row],[L]],Level[GUID],0),1)</f>
        <v>Major Must</v>
      </c>
      <c r="L45" s="23" t="s">
        <v>241</v>
      </c>
      <c r="N45" t="s">
        <v>187</v>
      </c>
      <c r="O45" t="str">
        <f>INDEX(allsections[[S]:[Order]],MATCH(PIs[[#This Row],[SGUID]],allsections[SGUID],0),1)</f>
        <v>DOCUMENTEN MET ARBEIDSVOORWAARDEN EN INDICATOREN VAN GEDWONGEN ARBEID</v>
      </c>
      <c r="P45" t="str">
        <f>INDEX(allsections[[S]:[Order]],MATCH(PIs[[#This Row],[SGUID]],allsections[SGUID],0),2)</f>
        <v>-</v>
      </c>
      <c r="Q45">
        <f>INDEX(allsections[[S]:[Order]],MATCH(PIs[[#This Row],[SGUID]],allsections[SGUID],0),3)</f>
        <v>7</v>
      </c>
      <c r="R45" t="s">
        <v>52</v>
      </c>
      <c r="S45" t="str">
        <f>INDEX(allsections[[S]:[Order]],MATCH(PIs[[#This Row],[SSGUID]],allsections[SGUID],0),1)</f>
        <v>-</v>
      </c>
      <c r="T45" t="str">
        <f>INDEX(allsections[[S]:[Order]],MATCH(PIs[[#This Row],[SSGUID]],allsections[SGUID],0),2)</f>
        <v>-</v>
      </c>
      <c r="V45" t="b">
        <v>0</v>
      </c>
    </row>
    <row r="46" spans="1:22" ht="409.5" x14ac:dyDescent="0.35">
      <c r="A46" t="s">
        <v>243</v>
      </c>
      <c r="C46" s="40" t="s">
        <v>244</v>
      </c>
      <c r="D46" t="s">
        <v>245</v>
      </c>
      <c r="E46" s="23" t="s">
        <v>246</v>
      </c>
      <c r="F46" t="s">
        <v>247</v>
      </c>
      <c r="G46" s="23" t="s">
        <v>248</v>
      </c>
      <c r="H46" t="s">
        <v>68</v>
      </c>
      <c r="I46" t="str">
        <f>INDEX(Level[Level],MATCH(PIs[[#This Row],[L]],Level[GUID],0),1)</f>
        <v>Major Must</v>
      </c>
      <c r="L46" s="23" t="s">
        <v>249</v>
      </c>
      <c r="N46" t="s">
        <v>187</v>
      </c>
      <c r="O46" t="str">
        <f>INDEX(allsections[[S]:[Order]],MATCH(PIs[[#This Row],[SGUID]],allsections[SGUID],0),1)</f>
        <v>DOCUMENTEN MET ARBEIDSVOORWAARDEN EN INDICATOREN VAN GEDWONGEN ARBEID</v>
      </c>
      <c r="P46" t="str">
        <f>INDEX(allsections[[S]:[Order]],MATCH(PIs[[#This Row],[SGUID]],allsections[SGUID],0),2)</f>
        <v>-</v>
      </c>
      <c r="Q46">
        <f>INDEX(allsections[[S]:[Order]],MATCH(PIs[[#This Row],[SGUID]],allsections[SGUID],0),3)</f>
        <v>7</v>
      </c>
      <c r="R46" t="s">
        <v>52</v>
      </c>
      <c r="S46" t="str">
        <f>INDEX(allsections[[S]:[Order]],MATCH(PIs[[#This Row],[SSGUID]],allsections[SGUID],0),1)</f>
        <v>-</v>
      </c>
      <c r="T46" t="str">
        <f>INDEX(allsections[[S]:[Order]],MATCH(PIs[[#This Row],[SSGUID]],allsections[SGUID],0),2)</f>
        <v>-</v>
      </c>
      <c r="V46" t="b">
        <v>0</v>
      </c>
    </row>
    <row r="47" spans="1:22" ht="409.5" x14ac:dyDescent="0.35">
      <c r="A47" t="s">
        <v>250</v>
      </c>
      <c r="C47" s="40" t="s">
        <v>244</v>
      </c>
      <c r="D47" t="s">
        <v>245</v>
      </c>
      <c r="E47" s="23" t="s">
        <v>246</v>
      </c>
      <c r="F47" t="s">
        <v>247</v>
      </c>
      <c r="G47" s="23" t="s">
        <v>248</v>
      </c>
      <c r="H47" t="s">
        <v>68</v>
      </c>
      <c r="I47" t="str">
        <f>INDEX(Level[Level],MATCH(PIs[[#This Row],[L]],Level[GUID],0),1)</f>
        <v>Major Must</v>
      </c>
      <c r="L47" s="23" t="s">
        <v>251</v>
      </c>
      <c r="N47" t="s">
        <v>187</v>
      </c>
      <c r="O47" t="str">
        <f>INDEX(allsections[[S]:[Order]],MATCH(PIs[[#This Row],[SGUID]],allsections[SGUID],0),1)</f>
        <v>DOCUMENTEN MET ARBEIDSVOORWAARDEN EN INDICATOREN VAN GEDWONGEN ARBEID</v>
      </c>
      <c r="P47" t="str">
        <f>INDEX(allsections[[S]:[Order]],MATCH(PIs[[#This Row],[SGUID]],allsections[SGUID],0),2)</f>
        <v>-</v>
      </c>
      <c r="Q47">
        <f>INDEX(allsections[[S]:[Order]],MATCH(PIs[[#This Row],[SGUID]],allsections[SGUID],0),3)</f>
        <v>7</v>
      </c>
      <c r="R47" t="s">
        <v>52</v>
      </c>
      <c r="S47" t="str">
        <f>INDEX(allsections[[S]:[Order]],MATCH(PIs[[#This Row],[SSGUID]],allsections[SGUID],0),1)</f>
        <v>-</v>
      </c>
      <c r="T47" t="str">
        <f>INDEX(allsections[[S]:[Order]],MATCH(PIs[[#This Row],[SSGUID]],allsections[SGUID],0),2)</f>
        <v>-</v>
      </c>
      <c r="V47" t="b">
        <v>0</v>
      </c>
    </row>
    <row r="48" spans="1:22" ht="409.5" x14ac:dyDescent="0.35">
      <c r="A48" t="s">
        <v>252</v>
      </c>
      <c r="C48" s="40" t="s">
        <v>253</v>
      </c>
      <c r="D48" t="s">
        <v>254</v>
      </c>
      <c r="E48" t="s">
        <v>255</v>
      </c>
      <c r="F48" t="s">
        <v>256</v>
      </c>
      <c r="G48" s="23" t="s">
        <v>257</v>
      </c>
      <c r="H48" t="s">
        <v>68</v>
      </c>
      <c r="I48" t="str">
        <f>INDEX(Level[Level],MATCH(PIs[[#This Row],[L]],Level[GUID],0),1)</f>
        <v>Major Must</v>
      </c>
      <c r="L48" s="23" t="s">
        <v>258</v>
      </c>
      <c r="N48" t="s">
        <v>187</v>
      </c>
      <c r="O48" t="str">
        <f>INDEX(allsections[[S]:[Order]],MATCH(PIs[[#This Row],[SGUID]],allsections[SGUID],0),1)</f>
        <v>DOCUMENTEN MET ARBEIDSVOORWAARDEN EN INDICATOREN VAN GEDWONGEN ARBEID</v>
      </c>
      <c r="P48" t="str">
        <f>INDEX(allsections[[S]:[Order]],MATCH(PIs[[#This Row],[SGUID]],allsections[SGUID],0),2)</f>
        <v>-</v>
      </c>
      <c r="Q48">
        <f>INDEX(allsections[[S]:[Order]],MATCH(PIs[[#This Row],[SGUID]],allsections[SGUID],0),3)</f>
        <v>7</v>
      </c>
      <c r="R48" t="s">
        <v>52</v>
      </c>
      <c r="S48" t="str">
        <f>INDEX(allsections[[S]:[Order]],MATCH(PIs[[#This Row],[SSGUID]],allsections[SGUID],0),1)</f>
        <v>-</v>
      </c>
      <c r="T48" t="str">
        <f>INDEX(allsections[[S]:[Order]],MATCH(PIs[[#This Row],[SSGUID]],allsections[SGUID],0),2)</f>
        <v>-</v>
      </c>
      <c r="V48" t="b">
        <v>0</v>
      </c>
    </row>
    <row r="49" spans="1:22" ht="409.5" x14ac:dyDescent="0.35">
      <c r="A49" t="s">
        <v>259</v>
      </c>
      <c r="C49" s="40" t="s">
        <v>253</v>
      </c>
      <c r="D49" t="s">
        <v>254</v>
      </c>
      <c r="E49" t="s">
        <v>255</v>
      </c>
      <c r="F49" t="s">
        <v>256</v>
      </c>
      <c r="G49" s="23" t="s">
        <v>257</v>
      </c>
      <c r="H49" t="s">
        <v>68</v>
      </c>
      <c r="I49" t="str">
        <f>INDEX(Level[Level],MATCH(PIs[[#This Row],[L]],Level[GUID],0),1)</f>
        <v>Major Must</v>
      </c>
      <c r="L49" s="23" t="s">
        <v>260</v>
      </c>
      <c r="N49" t="s">
        <v>187</v>
      </c>
      <c r="O49" t="str">
        <f>INDEX(allsections[[S]:[Order]],MATCH(PIs[[#This Row],[SGUID]],allsections[SGUID],0),1)</f>
        <v>DOCUMENTEN MET ARBEIDSVOORWAARDEN EN INDICATOREN VAN GEDWONGEN ARBEID</v>
      </c>
      <c r="P49" t="str">
        <f>INDEX(allsections[[S]:[Order]],MATCH(PIs[[#This Row],[SGUID]],allsections[SGUID],0),2)</f>
        <v>-</v>
      </c>
      <c r="Q49">
        <f>INDEX(allsections[[S]:[Order]],MATCH(PIs[[#This Row],[SGUID]],allsections[SGUID],0),3)</f>
        <v>7</v>
      </c>
      <c r="R49" t="s">
        <v>52</v>
      </c>
      <c r="S49" t="str">
        <f>INDEX(allsections[[S]:[Order]],MATCH(PIs[[#This Row],[SSGUID]],allsections[SGUID],0),1)</f>
        <v>-</v>
      </c>
      <c r="T49" t="str">
        <f>INDEX(allsections[[S]:[Order]],MATCH(PIs[[#This Row],[SSGUID]],allsections[SGUID],0),2)</f>
        <v>-</v>
      </c>
      <c r="V49" t="b">
        <v>0</v>
      </c>
    </row>
    <row r="50" spans="1:22" ht="409.5" x14ac:dyDescent="0.35">
      <c r="A50" t="s">
        <v>261</v>
      </c>
      <c r="C50" s="40" t="s">
        <v>262</v>
      </c>
      <c r="D50" t="s">
        <v>263</v>
      </c>
      <c r="E50" t="s">
        <v>264</v>
      </c>
      <c r="F50" t="s">
        <v>265</v>
      </c>
      <c r="G50" t="s">
        <v>266</v>
      </c>
      <c r="H50" t="s">
        <v>68</v>
      </c>
      <c r="I50" t="str">
        <f>INDEX(Level[Level],MATCH(PIs[[#This Row],[L]],Level[GUID],0),1)</f>
        <v>Major Must</v>
      </c>
      <c r="L50" s="23" t="s">
        <v>267</v>
      </c>
      <c r="N50" t="s">
        <v>268</v>
      </c>
      <c r="O50" t="str">
        <f>INDEX(allsections[[S]:[Order]],MATCH(PIs[[#This Row],[SGUID]],allsections[SGUID],0),1)</f>
        <v>TOEGANG TOT INFORMATIE OVER ARBEIDSVOORSCHRIFTEN</v>
      </c>
      <c r="P50" t="str">
        <f>INDEX(allsections[[S]:[Order]],MATCH(PIs[[#This Row],[SGUID]],allsections[SGUID],0),2)</f>
        <v>-</v>
      </c>
      <c r="Q50">
        <f>INDEX(allsections[[S]:[Order]],MATCH(PIs[[#This Row],[SGUID]],allsections[SGUID],0),3)</f>
        <v>6</v>
      </c>
      <c r="R50" t="s">
        <v>52</v>
      </c>
      <c r="S50" t="str">
        <f>INDEX(allsections[[S]:[Order]],MATCH(PIs[[#This Row],[SSGUID]],allsections[SGUID],0),1)</f>
        <v>-</v>
      </c>
      <c r="T50" t="str">
        <f>INDEX(allsections[[S]:[Order]],MATCH(PIs[[#This Row],[SSGUID]],allsections[SGUID],0),2)</f>
        <v>-</v>
      </c>
      <c r="V50" t="b">
        <v>0</v>
      </c>
    </row>
    <row r="51" spans="1:22" ht="409.5" x14ac:dyDescent="0.35">
      <c r="A51" t="s">
        <v>269</v>
      </c>
      <c r="C51" s="40" t="s">
        <v>262</v>
      </c>
      <c r="D51" t="s">
        <v>263</v>
      </c>
      <c r="E51" t="s">
        <v>264</v>
      </c>
      <c r="F51" t="s">
        <v>265</v>
      </c>
      <c r="G51" t="s">
        <v>266</v>
      </c>
      <c r="H51" t="s">
        <v>68</v>
      </c>
      <c r="I51" t="str">
        <f>INDEX(Level[Level],MATCH(PIs[[#This Row],[L]],Level[GUID],0),1)</f>
        <v>Major Must</v>
      </c>
      <c r="L51" s="23" t="s">
        <v>267</v>
      </c>
      <c r="N51" t="s">
        <v>268</v>
      </c>
      <c r="O51" t="str">
        <f>INDEX(allsections[[S]:[Order]],MATCH(PIs[[#This Row],[SGUID]],allsections[SGUID],0),1)</f>
        <v>TOEGANG TOT INFORMATIE OVER ARBEIDSVOORSCHRIFTEN</v>
      </c>
      <c r="P51" t="str">
        <f>INDEX(allsections[[S]:[Order]],MATCH(PIs[[#This Row],[SGUID]],allsections[SGUID],0),2)</f>
        <v>-</v>
      </c>
      <c r="Q51">
        <f>INDEX(allsections[[S]:[Order]],MATCH(PIs[[#This Row],[SGUID]],allsections[SGUID],0),3)</f>
        <v>6</v>
      </c>
      <c r="R51" t="s">
        <v>52</v>
      </c>
      <c r="S51" t="str">
        <f>INDEX(allsections[[S]:[Order]],MATCH(PIs[[#This Row],[SSGUID]],allsections[SGUID],0),1)</f>
        <v>-</v>
      </c>
      <c r="T51" t="str">
        <f>INDEX(allsections[[S]:[Order]],MATCH(PIs[[#This Row],[SSGUID]],allsections[SGUID],0),2)</f>
        <v>-</v>
      </c>
      <c r="V51" t="b">
        <v>0</v>
      </c>
    </row>
    <row r="52" spans="1:22" ht="409.5" x14ac:dyDescent="0.35">
      <c r="A52" t="s">
        <v>270</v>
      </c>
      <c r="C52" s="40" t="s">
        <v>271</v>
      </c>
      <c r="D52" t="s">
        <v>272</v>
      </c>
      <c r="E52" t="s">
        <v>273</v>
      </c>
      <c r="F52" t="s">
        <v>274</v>
      </c>
      <c r="G52" s="23" t="s">
        <v>275</v>
      </c>
      <c r="H52" t="s">
        <v>68</v>
      </c>
      <c r="I52" t="str">
        <f>INDEX(Level[Level],MATCH(PIs[[#This Row],[L]],Level[GUID],0),1)</f>
        <v>Major Must</v>
      </c>
      <c r="L52" s="23" t="s">
        <v>276</v>
      </c>
      <c r="N52" t="s">
        <v>268</v>
      </c>
      <c r="O52" t="str">
        <f>INDEX(allsections[[S]:[Order]],MATCH(PIs[[#This Row],[SGUID]],allsections[SGUID],0),1)</f>
        <v>TOEGANG TOT INFORMATIE OVER ARBEIDSVOORSCHRIFTEN</v>
      </c>
      <c r="P52" t="str">
        <f>INDEX(allsections[[S]:[Order]],MATCH(PIs[[#This Row],[SGUID]],allsections[SGUID],0),2)</f>
        <v>-</v>
      </c>
      <c r="Q52">
        <f>INDEX(allsections[[S]:[Order]],MATCH(PIs[[#This Row],[SGUID]],allsections[SGUID],0),3)</f>
        <v>6</v>
      </c>
      <c r="R52" t="s">
        <v>52</v>
      </c>
      <c r="S52" t="str">
        <f>INDEX(allsections[[S]:[Order]],MATCH(PIs[[#This Row],[SSGUID]],allsections[SGUID],0),1)</f>
        <v>-</v>
      </c>
      <c r="T52" t="str">
        <f>INDEX(allsections[[S]:[Order]],MATCH(PIs[[#This Row],[SSGUID]],allsections[SGUID],0),2)</f>
        <v>-</v>
      </c>
      <c r="V52" t="b">
        <v>0</v>
      </c>
    </row>
    <row r="53" spans="1:22" ht="409.5" x14ac:dyDescent="0.35">
      <c r="A53" t="s">
        <v>277</v>
      </c>
      <c r="C53" s="40" t="s">
        <v>271</v>
      </c>
      <c r="D53" t="s">
        <v>272</v>
      </c>
      <c r="E53" t="s">
        <v>273</v>
      </c>
      <c r="F53" t="s">
        <v>274</v>
      </c>
      <c r="G53" s="23" t="s">
        <v>275</v>
      </c>
      <c r="H53" t="s">
        <v>68</v>
      </c>
      <c r="I53" t="str">
        <f>INDEX(Level[Level],MATCH(PIs[[#This Row],[L]],Level[GUID],0),1)</f>
        <v>Major Must</v>
      </c>
      <c r="L53" s="23" t="s">
        <v>276</v>
      </c>
      <c r="N53" t="s">
        <v>268</v>
      </c>
      <c r="O53" t="str">
        <f>INDEX(allsections[[S]:[Order]],MATCH(PIs[[#This Row],[SGUID]],allsections[SGUID],0),1)</f>
        <v>TOEGANG TOT INFORMATIE OVER ARBEIDSVOORSCHRIFTEN</v>
      </c>
      <c r="P53" t="str">
        <f>INDEX(allsections[[S]:[Order]],MATCH(PIs[[#This Row],[SGUID]],allsections[SGUID],0),2)</f>
        <v>-</v>
      </c>
      <c r="Q53">
        <f>INDEX(allsections[[S]:[Order]],MATCH(PIs[[#This Row],[SGUID]],allsections[SGUID],0),3)</f>
        <v>6</v>
      </c>
      <c r="R53" t="s">
        <v>52</v>
      </c>
      <c r="S53" t="str">
        <f>INDEX(allsections[[S]:[Order]],MATCH(PIs[[#This Row],[SSGUID]],allsections[SGUID],0),1)</f>
        <v>-</v>
      </c>
      <c r="T53" t="str">
        <f>INDEX(allsections[[S]:[Order]],MATCH(PIs[[#This Row],[SSGUID]],allsections[SGUID],0),2)</f>
        <v>-</v>
      </c>
      <c r="V53" t="b">
        <v>0</v>
      </c>
    </row>
    <row r="54" spans="1:22" ht="391.5" x14ac:dyDescent="0.35">
      <c r="A54" t="s">
        <v>278</v>
      </c>
      <c r="C54" s="40" t="s">
        <v>279</v>
      </c>
      <c r="D54" t="s">
        <v>280</v>
      </c>
      <c r="E54" t="s">
        <v>281</v>
      </c>
      <c r="F54" t="s">
        <v>282</v>
      </c>
      <c r="G54" s="23" t="s">
        <v>283</v>
      </c>
      <c r="H54" t="s">
        <v>49</v>
      </c>
      <c r="I54" t="str">
        <f>INDEX(Level[Level],MATCH(PIs[[#This Row],[L]],Level[GUID],0),1)</f>
        <v>Minor Must</v>
      </c>
      <c r="L54" s="23" t="s">
        <v>284</v>
      </c>
      <c r="N54" t="s">
        <v>285</v>
      </c>
      <c r="O54" t="str">
        <f>INDEX(allsections[[S]:[Order]],MATCH(PIs[[#This Row],[SGUID]],allsections[SGUID],0),1)</f>
        <v>MENSENRECHTENBELEID VAN DE PRODUCENT</v>
      </c>
      <c r="P54" t="str">
        <f>INDEX(allsections[[S]:[Order]],MATCH(PIs[[#This Row],[SGUID]],allsections[SGUID],0),2)</f>
        <v>-</v>
      </c>
      <c r="Q54">
        <f>INDEX(allsections[[S]:[Order]],MATCH(PIs[[#This Row],[SGUID]],allsections[SGUID],0),3)</f>
        <v>5</v>
      </c>
      <c r="R54" t="s">
        <v>52</v>
      </c>
      <c r="S54" t="str">
        <f>INDEX(allsections[[S]:[Order]],MATCH(PIs[[#This Row],[SSGUID]],allsections[SGUID],0),1)</f>
        <v>-</v>
      </c>
      <c r="T54" t="str">
        <f>INDEX(allsections[[S]:[Order]],MATCH(PIs[[#This Row],[SSGUID]],allsections[SGUID],0),2)</f>
        <v>-</v>
      </c>
      <c r="V54" t="b">
        <v>0</v>
      </c>
    </row>
    <row r="55" spans="1:22" ht="391.5" x14ac:dyDescent="0.35">
      <c r="A55" t="s">
        <v>286</v>
      </c>
      <c r="C55" s="40" t="s">
        <v>279</v>
      </c>
      <c r="D55" t="s">
        <v>280</v>
      </c>
      <c r="E55" t="s">
        <v>281</v>
      </c>
      <c r="F55" t="s">
        <v>282</v>
      </c>
      <c r="G55" s="23" t="s">
        <v>283</v>
      </c>
      <c r="H55" t="s">
        <v>49</v>
      </c>
      <c r="I55" t="str">
        <f>INDEX(Level[Level],MATCH(PIs[[#This Row],[L]],Level[GUID],0),1)</f>
        <v>Minor Must</v>
      </c>
      <c r="L55" s="23" t="s">
        <v>284</v>
      </c>
      <c r="N55" t="s">
        <v>285</v>
      </c>
      <c r="O55" t="str">
        <f>INDEX(allsections[[S]:[Order]],MATCH(PIs[[#This Row],[SGUID]],allsections[SGUID],0),1)</f>
        <v>MENSENRECHTENBELEID VAN DE PRODUCENT</v>
      </c>
      <c r="P55" t="str">
        <f>INDEX(allsections[[S]:[Order]],MATCH(PIs[[#This Row],[SGUID]],allsections[SGUID],0),2)</f>
        <v>-</v>
      </c>
      <c r="Q55">
        <f>INDEX(allsections[[S]:[Order]],MATCH(PIs[[#This Row],[SGUID]],allsections[SGUID],0),3)</f>
        <v>5</v>
      </c>
      <c r="R55" t="s">
        <v>52</v>
      </c>
      <c r="S55" t="str">
        <f>INDEX(allsections[[S]:[Order]],MATCH(PIs[[#This Row],[SSGUID]],allsections[SGUID],0),1)</f>
        <v>-</v>
      </c>
      <c r="T55" t="str">
        <f>INDEX(allsections[[S]:[Order]],MATCH(PIs[[#This Row],[SSGUID]],allsections[SGUID],0),2)</f>
        <v>-</v>
      </c>
      <c r="V55" t="b">
        <v>0</v>
      </c>
    </row>
    <row r="56" spans="1:22" ht="409.5" x14ac:dyDescent="0.35">
      <c r="A56" t="s">
        <v>287</v>
      </c>
      <c r="C56" s="40" t="s">
        <v>288</v>
      </c>
      <c r="D56" t="s">
        <v>289</v>
      </c>
      <c r="E56" t="s">
        <v>2265</v>
      </c>
      <c r="F56" t="s">
        <v>290</v>
      </c>
      <c r="G56" s="23" t="s">
        <v>291</v>
      </c>
      <c r="H56" t="s">
        <v>68</v>
      </c>
      <c r="I56" t="str">
        <f>INDEX(Level[Level],MATCH(PIs[[#This Row],[L]],Level[GUID],0),1)</f>
        <v>Major Must</v>
      </c>
      <c r="L56" s="23" t="s">
        <v>292</v>
      </c>
      <c r="N56" t="s">
        <v>285</v>
      </c>
      <c r="O56" t="str">
        <f>INDEX(allsections[[S]:[Order]],MATCH(PIs[[#This Row],[SGUID]],allsections[SGUID],0),1)</f>
        <v>MENSENRECHTENBELEID VAN DE PRODUCENT</v>
      </c>
      <c r="P56" t="str">
        <f>INDEX(allsections[[S]:[Order]],MATCH(PIs[[#This Row],[SGUID]],allsections[SGUID],0),2)</f>
        <v>-</v>
      </c>
      <c r="Q56">
        <f>INDEX(allsections[[S]:[Order]],MATCH(PIs[[#This Row],[SGUID]],allsections[SGUID],0),3)</f>
        <v>5</v>
      </c>
      <c r="R56" t="s">
        <v>52</v>
      </c>
      <c r="S56" t="str">
        <f>INDEX(allsections[[S]:[Order]],MATCH(PIs[[#This Row],[SSGUID]],allsections[SGUID],0),1)</f>
        <v>-</v>
      </c>
      <c r="T56" t="str">
        <f>INDEX(allsections[[S]:[Order]],MATCH(PIs[[#This Row],[SSGUID]],allsections[SGUID],0),2)</f>
        <v>-</v>
      </c>
      <c r="V56" t="b">
        <v>0</v>
      </c>
    </row>
    <row r="57" spans="1:22" ht="409.5" x14ac:dyDescent="0.35">
      <c r="A57" t="s">
        <v>293</v>
      </c>
      <c r="C57" s="40" t="s">
        <v>288</v>
      </c>
      <c r="D57" t="s">
        <v>289</v>
      </c>
      <c r="E57" t="s">
        <v>2265</v>
      </c>
      <c r="F57" t="s">
        <v>290</v>
      </c>
      <c r="G57" s="23" t="s">
        <v>291</v>
      </c>
      <c r="H57" t="s">
        <v>68</v>
      </c>
      <c r="I57" t="str">
        <f>INDEX(Level[Level],MATCH(PIs[[#This Row],[L]],Level[GUID],0),1)</f>
        <v>Major Must</v>
      </c>
      <c r="L57" s="23" t="s">
        <v>292</v>
      </c>
      <c r="N57" t="s">
        <v>285</v>
      </c>
      <c r="O57" t="str">
        <f>INDEX(allsections[[S]:[Order]],MATCH(PIs[[#This Row],[SGUID]],allsections[SGUID],0),1)</f>
        <v>MENSENRECHTENBELEID VAN DE PRODUCENT</v>
      </c>
      <c r="P57" t="str">
        <f>INDEX(allsections[[S]:[Order]],MATCH(PIs[[#This Row],[SGUID]],allsections[SGUID],0),2)</f>
        <v>-</v>
      </c>
      <c r="Q57">
        <f>INDEX(allsections[[S]:[Order]],MATCH(PIs[[#This Row],[SGUID]],allsections[SGUID],0),3)</f>
        <v>5</v>
      </c>
      <c r="R57" t="s">
        <v>52</v>
      </c>
      <c r="S57" t="str">
        <f>INDEX(allsections[[S]:[Order]],MATCH(PIs[[#This Row],[SSGUID]],allsections[SGUID],0),1)</f>
        <v>-</v>
      </c>
      <c r="T57" t="str">
        <f>INDEX(allsections[[S]:[Order]],MATCH(PIs[[#This Row],[SSGUID]],allsections[SGUID],0),2)</f>
        <v>-</v>
      </c>
      <c r="V57" t="b">
        <v>0</v>
      </c>
    </row>
    <row r="58" spans="1:22" ht="409.5" x14ac:dyDescent="0.35">
      <c r="A58" t="s">
        <v>294</v>
      </c>
      <c r="C58" s="40" t="s">
        <v>295</v>
      </c>
      <c r="D58" t="s">
        <v>296</v>
      </c>
      <c r="E58" t="s">
        <v>297</v>
      </c>
      <c r="F58" t="s">
        <v>298</v>
      </c>
      <c r="G58" s="23" t="s">
        <v>299</v>
      </c>
      <c r="H58" t="s">
        <v>49</v>
      </c>
      <c r="I58" t="str">
        <f>INDEX(Level[Level],MATCH(PIs[[#This Row],[L]],Level[GUID],0),1)</f>
        <v>Minor Must</v>
      </c>
      <c r="L58" s="23" t="s">
        <v>300</v>
      </c>
      <c r="N58" t="s">
        <v>285</v>
      </c>
      <c r="O58" t="str">
        <f>INDEX(allsections[[S]:[Order]],MATCH(PIs[[#This Row],[SGUID]],allsections[SGUID],0),1)</f>
        <v>MENSENRECHTENBELEID VAN DE PRODUCENT</v>
      </c>
      <c r="P58" t="str">
        <f>INDEX(allsections[[S]:[Order]],MATCH(PIs[[#This Row],[SGUID]],allsections[SGUID],0),2)</f>
        <v>-</v>
      </c>
      <c r="Q58">
        <f>INDEX(allsections[[S]:[Order]],MATCH(PIs[[#This Row],[SGUID]],allsections[SGUID],0),3)</f>
        <v>5</v>
      </c>
      <c r="R58" t="s">
        <v>52</v>
      </c>
      <c r="S58" t="str">
        <f>INDEX(allsections[[S]:[Order]],MATCH(PIs[[#This Row],[SSGUID]],allsections[SGUID],0),1)</f>
        <v>-</v>
      </c>
      <c r="T58" t="str">
        <f>INDEX(allsections[[S]:[Order]],MATCH(PIs[[#This Row],[SSGUID]],allsections[SGUID],0),2)</f>
        <v>-</v>
      </c>
      <c r="V58" t="b">
        <v>0</v>
      </c>
    </row>
    <row r="59" spans="1:22" ht="409.5" x14ac:dyDescent="0.35">
      <c r="A59" t="s">
        <v>301</v>
      </c>
      <c r="C59" s="40" t="s">
        <v>295</v>
      </c>
      <c r="D59" t="s">
        <v>296</v>
      </c>
      <c r="E59" t="s">
        <v>297</v>
      </c>
      <c r="F59" t="s">
        <v>298</v>
      </c>
      <c r="G59" s="23" t="s">
        <v>299</v>
      </c>
      <c r="H59" t="s">
        <v>49</v>
      </c>
      <c r="I59" t="str">
        <f>INDEX(Level[Level],MATCH(PIs[[#This Row],[L]],Level[GUID],0),1)</f>
        <v>Minor Must</v>
      </c>
      <c r="L59" s="23" t="s">
        <v>300</v>
      </c>
      <c r="N59" t="s">
        <v>285</v>
      </c>
      <c r="O59" t="str">
        <f>INDEX(allsections[[S]:[Order]],MATCH(PIs[[#This Row],[SGUID]],allsections[SGUID],0),1)</f>
        <v>MENSENRECHTENBELEID VAN DE PRODUCENT</v>
      </c>
      <c r="P59" t="str">
        <f>INDEX(allsections[[S]:[Order]],MATCH(PIs[[#This Row],[SGUID]],allsections[SGUID],0),2)</f>
        <v>-</v>
      </c>
      <c r="Q59">
        <f>INDEX(allsections[[S]:[Order]],MATCH(PIs[[#This Row],[SGUID]],allsections[SGUID],0),3)</f>
        <v>5</v>
      </c>
      <c r="R59" t="s">
        <v>52</v>
      </c>
      <c r="S59" t="str">
        <f>INDEX(allsections[[S]:[Order]],MATCH(PIs[[#This Row],[SSGUID]],allsections[SGUID],0),1)</f>
        <v>-</v>
      </c>
      <c r="T59" t="str">
        <f>INDEX(allsections[[S]:[Order]],MATCH(PIs[[#This Row],[SSGUID]],allsections[SGUID],0),2)</f>
        <v>-</v>
      </c>
      <c r="V59" t="b">
        <v>0</v>
      </c>
    </row>
    <row r="60" spans="1:22" ht="409.5" x14ac:dyDescent="0.35">
      <c r="A60" t="s">
        <v>302</v>
      </c>
      <c r="C60" s="40" t="s">
        <v>303</v>
      </c>
      <c r="D60" t="s">
        <v>304</v>
      </c>
      <c r="E60" t="s">
        <v>305</v>
      </c>
      <c r="F60" t="s">
        <v>306</v>
      </c>
      <c r="G60" s="23" t="s">
        <v>307</v>
      </c>
      <c r="H60" t="s">
        <v>68</v>
      </c>
      <c r="I60" t="str">
        <f>INDEX(Level[Level],MATCH(PIs[[#This Row],[L]],Level[GUID],0),1)</f>
        <v>Major Must</v>
      </c>
      <c r="L60" s="23" t="s">
        <v>308</v>
      </c>
      <c r="N60" t="s">
        <v>285</v>
      </c>
      <c r="O60" t="str">
        <f>INDEX(allsections[[S]:[Order]],MATCH(PIs[[#This Row],[SGUID]],allsections[SGUID],0),1)</f>
        <v>MENSENRECHTENBELEID VAN DE PRODUCENT</v>
      </c>
      <c r="P60" t="str">
        <f>INDEX(allsections[[S]:[Order]],MATCH(PIs[[#This Row],[SGUID]],allsections[SGUID],0),2)</f>
        <v>-</v>
      </c>
      <c r="Q60">
        <f>INDEX(allsections[[S]:[Order]],MATCH(PIs[[#This Row],[SGUID]],allsections[SGUID],0),3)</f>
        <v>5</v>
      </c>
      <c r="R60" t="s">
        <v>52</v>
      </c>
      <c r="S60" t="str">
        <f>INDEX(allsections[[S]:[Order]],MATCH(PIs[[#This Row],[SSGUID]],allsections[SGUID],0),1)</f>
        <v>-</v>
      </c>
      <c r="T60" t="str">
        <f>INDEX(allsections[[S]:[Order]],MATCH(PIs[[#This Row],[SSGUID]],allsections[SGUID],0),2)</f>
        <v>-</v>
      </c>
      <c r="V60" t="b">
        <v>0</v>
      </c>
    </row>
    <row r="61" spans="1:22" ht="409.5" x14ac:dyDescent="0.35">
      <c r="A61" t="s">
        <v>309</v>
      </c>
      <c r="C61" s="40" t="s">
        <v>303</v>
      </c>
      <c r="D61" t="s">
        <v>304</v>
      </c>
      <c r="E61" t="s">
        <v>305</v>
      </c>
      <c r="F61" t="s">
        <v>306</v>
      </c>
      <c r="G61" s="23" t="s">
        <v>307</v>
      </c>
      <c r="H61" t="s">
        <v>68</v>
      </c>
      <c r="I61" t="str">
        <f>INDEX(Level[Level],MATCH(PIs[[#This Row],[L]],Level[GUID],0),1)</f>
        <v>Major Must</v>
      </c>
      <c r="L61" s="23" t="s">
        <v>310</v>
      </c>
      <c r="N61" t="s">
        <v>285</v>
      </c>
      <c r="O61" t="str">
        <f>INDEX(allsections[[S]:[Order]],MATCH(PIs[[#This Row],[SGUID]],allsections[SGUID],0),1)</f>
        <v>MENSENRECHTENBELEID VAN DE PRODUCENT</v>
      </c>
      <c r="P61" t="str">
        <f>INDEX(allsections[[S]:[Order]],MATCH(PIs[[#This Row],[SGUID]],allsections[SGUID],0),2)</f>
        <v>-</v>
      </c>
      <c r="Q61">
        <f>INDEX(allsections[[S]:[Order]],MATCH(PIs[[#This Row],[SGUID]],allsections[SGUID],0),3)</f>
        <v>5</v>
      </c>
      <c r="R61" t="s">
        <v>52</v>
      </c>
      <c r="S61" t="str">
        <f>INDEX(allsections[[S]:[Order]],MATCH(PIs[[#This Row],[SSGUID]],allsections[SGUID],0),1)</f>
        <v>-</v>
      </c>
      <c r="T61" t="str">
        <f>INDEX(allsections[[S]:[Order]],MATCH(PIs[[#This Row],[SSGUID]],allsections[SGUID],0),2)</f>
        <v>-</v>
      </c>
      <c r="V61" t="b">
        <v>0</v>
      </c>
    </row>
    <row r="62" spans="1:22" ht="409.5" x14ac:dyDescent="0.35">
      <c r="A62" t="s">
        <v>311</v>
      </c>
      <c r="C62" s="40" t="s">
        <v>312</v>
      </c>
      <c r="D62" t="s">
        <v>313</v>
      </c>
      <c r="E62" t="s">
        <v>314</v>
      </c>
      <c r="F62" t="s">
        <v>315</v>
      </c>
      <c r="G62" s="23" t="s">
        <v>316</v>
      </c>
      <c r="H62" t="s">
        <v>68</v>
      </c>
      <c r="I62" t="str">
        <f>INDEX(Level[Level],MATCH(PIs[[#This Row],[L]],Level[GUID],0),1)</f>
        <v>Major Must</v>
      </c>
      <c r="L62" s="23" t="s">
        <v>317</v>
      </c>
      <c r="N62" t="s">
        <v>285</v>
      </c>
      <c r="O62" t="str">
        <f>INDEX(allsections[[S]:[Order]],MATCH(PIs[[#This Row],[SGUID]],allsections[SGUID],0),1)</f>
        <v>MENSENRECHTENBELEID VAN DE PRODUCENT</v>
      </c>
      <c r="P62" t="str">
        <f>INDEX(allsections[[S]:[Order]],MATCH(PIs[[#This Row],[SGUID]],allsections[SGUID],0),2)</f>
        <v>-</v>
      </c>
      <c r="Q62">
        <f>INDEX(allsections[[S]:[Order]],MATCH(PIs[[#This Row],[SGUID]],allsections[SGUID],0),3)</f>
        <v>5</v>
      </c>
      <c r="R62" t="s">
        <v>52</v>
      </c>
      <c r="S62" t="str">
        <f>INDEX(allsections[[S]:[Order]],MATCH(PIs[[#This Row],[SSGUID]],allsections[SGUID],0),1)</f>
        <v>-</v>
      </c>
      <c r="T62" t="str">
        <f>INDEX(allsections[[S]:[Order]],MATCH(PIs[[#This Row],[SSGUID]],allsections[SGUID],0),2)</f>
        <v>-</v>
      </c>
      <c r="V62" t="b">
        <v>0</v>
      </c>
    </row>
    <row r="63" spans="1:22" ht="409.5" x14ac:dyDescent="0.35">
      <c r="A63" t="s">
        <v>318</v>
      </c>
      <c r="C63" s="40" t="s">
        <v>312</v>
      </c>
      <c r="D63" t="s">
        <v>313</v>
      </c>
      <c r="E63" t="s">
        <v>314</v>
      </c>
      <c r="F63" t="s">
        <v>315</v>
      </c>
      <c r="G63" s="23" t="s">
        <v>316</v>
      </c>
      <c r="H63" t="s">
        <v>68</v>
      </c>
      <c r="I63" t="str">
        <f>INDEX(Level[Level],MATCH(PIs[[#This Row],[L]],Level[GUID],0),1)</f>
        <v>Major Must</v>
      </c>
      <c r="L63" s="23" t="s">
        <v>319</v>
      </c>
      <c r="N63" t="s">
        <v>285</v>
      </c>
      <c r="O63" t="str">
        <f>INDEX(allsections[[S]:[Order]],MATCH(PIs[[#This Row],[SGUID]],allsections[SGUID],0),1)</f>
        <v>MENSENRECHTENBELEID VAN DE PRODUCENT</v>
      </c>
      <c r="P63" t="str">
        <f>INDEX(allsections[[S]:[Order]],MATCH(PIs[[#This Row],[SGUID]],allsections[SGUID],0),2)</f>
        <v>-</v>
      </c>
      <c r="Q63">
        <f>INDEX(allsections[[S]:[Order]],MATCH(PIs[[#This Row],[SGUID]],allsections[SGUID],0),3)</f>
        <v>5</v>
      </c>
      <c r="R63" t="s">
        <v>52</v>
      </c>
      <c r="S63" t="str">
        <f>INDEX(allsections[[S]:[Order]],MATCH(PIs[[#This Row],[SSGUID]],allsections[SGUID],0),1)</f>
        <v>-</v>
      </c>
      <c r="T63" t="str">
        <f>INDEX(allsections[[S]:[Order]],MATCH(PIs[[#This Row],[SSGUID]],allsections[SGUID],0),2)</f>
        <v>-</v>
      </c>
      <c r="V63" t="b">
        <v>0</v>
      </c>
    </row>
    <row r="64" spans="1:22" ht="409.5" x14ac:dyDescent="0.35">
      <c r="A64" t="s">
        <v>320</v>
      </c>
      <c r="C64" s="40" t="s">
        <v>321</v>
      </c>
      <c r="D64" t="s">
        <v>322</v>
      </c>
      <c r="E64" t="s">
        <v>323</v>
      </c>
      <c r="F64" t="s">
        <v>324</v>
      </c>
      <c r="G64" s="23" t="s">
        <v>325</v>
      </c>
      <c r="H64" t="s">
        <v>49</v>
      </c>
      <c r="I64" t="str">
        <f>INDEX(Level[Level],MATCH(PIs[[#This Row],[L]],Level[GUID],0),1)</f>
        <v>Minor Must</v>
      </c>
      <c r="L64" s="23" t="s">
        <v>326</v>
      </c>
      <c r="N64" t="s">
        <v>327</v>
      </c>
      <c r="O64" t="str">
        <f>INDEX(allsections[[S]:[Order]],MATCH(PIs[[#This Row],[SGUID]],allsections[SGUID],0),1)</f>
        <v>KLACHTENPROCEDURE</v>
      </c>
      <c r="P64" t="str">
        <f>INDEX(allsections[[S]:[Order]],MATCH(PIs[[#This Row],[SGUID]],allsections[SGUID],0),2)</f>
        <v>-</v>
      </c>
      <c r="Q64">
        <f>INDEX(allsections[[S]:[Order]],MATCH(PIs[[#This Row],[SGUID]],allsections[SGUID],0),3)</f>
        <v>4</v>
      </c>
      <c r="R64" t="s">
        <v>52</v>
      </c>
      <c r="S64" t="str">
        <f>INDEX(allsections[[S]:[Order]],MATCH(PIs[[#This Row],[SSGUID]],allsections[SGUID],0),1)</f>
        <v>-</v>
      </c>
      <c r="T64" t="str">
        <f>INDEX(allsections[[S]:[Order]],MATCH(PIs[[#This Row],[SSGUID]],allsections[SGUID],0),2)</f>
        <v>-</v>
      </c>
      <c r="V64" t="b">
        <v>0</v>
      </c>
    </row>
    <row r="65" spans="1:22" ht="409.5" x14ac:dyDescent="0.35">
      <c r="A65" t="s">
        <v>328</v>
      </c>
      <c r="C65" s="40" t="s">
        <v>321</v>
      </c>
      <c r="D65" t="s">
        <v>322</v>
      </c>
      <c r="E65" t="s">
        <v>323</v>
      </c>
      <c r="F65" t="s">
        <v>324</v>
      </c>
      <c r="G65" s="23" t="s">
        <v>325</v>
      </c>
      <c r="H65" t="s">
        <v>49</v>
      </c>
      <c r="I65" t="str">
        <f>INDEX(Level[Level],MATCH(PIs[[#This Row],[L]],Level[GUID],0),1)</f>
        <v>Minor Must</v>
      </c>
      <c r="L65" s="23" t="s">
        <v>326</v>
      </c>
      <c r="N65" t="s">
        <v>327</v>
      </c>
      <c r="O65" t="str">
        <f>INDEX(allsections[[S]:[Order]],MATCH(PIs[[#This Row],[SGUID]],allsections[SGUID],0),1)</f>
        <v>KLACHTENPROCEDURE</v>
      </c>
      <c r="P65" t="str">
        <f>INDEX(allsections[[S]:[Order]],MATCH(PIs[[#This Row],[SGUID]],allsections[SGUID],0),2)</f>
        <v>-</v>
      </c>
      <c r="Q65">
        <f>INDEX(allsections[[S]:[Order]],MATCH(PIs[[#This Row],[SGUID]],allsections[SGUID],0),3)</f>
        <v>4</v>
      </c>
      <c r="R65" t="s">
        <v>52</v>
      </c>
      <c r="S65" t="str">
        <f>INDEX(allsections[[S]:[Order]],MATCH(PIs[[#This Row],[SSGUID]],allsections[SGUID],0),1)</f>
        <v>-</v>
      </c>
      <c r="T65" t="str">
        <f>INDEX(allsections[[S]:[Order]],MATCH(PIs[[#This Row],[SSGUID]],allsections[SGUID],0),2)</f>
        <v>-</v>
      </c>
      <c r="V65" t="b">
        <v>0</v>
      </c>
    </row>
    <row r="66" spans="1:22" ht="409.5" x14ac:dyDescent="0.35">
      <c r="A66" t="s">
        <v>329</v>
      </c>
      <c r="C66" s="40" t="s">
        <v>330</v>
      </c>
      <c r="D66" t="s">
        <v>331</v>
      </c>
      <c r="E66" t="s">
        <v>332</v>
      </c>
      <c r="F66" t="s">
        <v>333</v>
      </c>
      <c r="G66" s="23" t="s">
        <v>334</v>
      </c>
      <c r="H66" t="s">
        <v>49</v>
      </c>
      <c r="I66" t="str">
        <f>INDEX(Level[Level],MATCH(PIs[[#This Row],[L]],Level[GUID],0),1)</f>
        <v>Minor Must</v>
      </c>
      <c r="L66" s="23" t="s">
        <v>335</v>
      </c>
      <c r="N66" t="s">
        <v>327</v>
      </c>
      <c r="O66" t="str">
        <f>INDEX(allsections[[S]:[Order]],MATCH(PIs[[#This Row],[SGUID]],allsections[SGUID],0),1)</f>
        <v>KLACHTENPROCEDURE</v>
      </c>
      <c r="P66" t="str">
        <f>INDEX(allsections[[S]:[Order]],MATCH(PIs[[#This Row],[SGUID]],allsections[SGUID],0),2)</f>
        <v>-</v>
      </c>
      <c r="Q66">
        <f>INDEX(allsections[[S]:[Order]],MATCH(PIs[[#This Row],[SGUID]],allsections[SGUID],0),3)</f>
        <v>4</v>
      </c>
      <c r="R66" t="s">
        <v>52</v>
      </c>
      <c r="S66" t="str">
        <f>INDEX(allsections[[S]:[Order]],MATCH(PIs[[#This Row],[SSGUID]],allsections[SGUID],0),1)</f>
        <v>-</v>
      </c>
      <c r="T66" t="str">
        <f>INDEX(allsections[[S]:[Order]],MATCH(PIs[[#This Row],[SSGUID]],allsections[SGUID],0),2)</f>
        <v>-</v>
      </c>
      <c r="V66" t="b">
        <v>0</v>
      </c>
    </row>
    <row r="67" spans="1:22" ht="409.5" x14ac:dyDescent="0.35">
      <c r="A67" t="s">
        <v>336</v>
      </c>
      <c r="C67" s="40" t="s">
        <v>330</v>
      </c>
      <c r="D67" t="s">
        <v>331</v>
      </c>
      <c r="E67" t="s">
        <v>332</v>
      </c>
      <c r="F67" t="s">
        <v>333</v>
      </c>
      <c r="G67" s="23" t="s">
        <v>334</v>
      </c>
      <c r="H67" t="s">
        <v>49</v>
      </c>
      <c r="I67" t="str">
        <f>INDEX(Level[Level],MATCH(PIs[[#This Row],[L]],Level[GUID],0),1)</f>
        <v>Minor Must</v>
      </c>
      <c r="L67" s="23" t="s">
        <v>335</v>
      </c>
      <c r="N67" t="s">
        <v>327</v>
      </c>
      <c r="O67" t="str">
        <f>INDEX(allsections[[S]:[Order]],MATCH(PIs[[#This Row],[SGUID]],allsections[SGUID],0),1)</f>
        <v>KLACHTENPROCEDURE</v>
      </c>
      <c r="P67" t="str">
        <f>INDEX(allsections[[S]:[Order]],MATCH(PIs[[#This Row],[SGUID]],allsections[SGUID],0),2)</f>
        <v>-</v>
      </c>
      <c r="Q67">
        <f>INDEX(allsections[[S]:[Order]],MATCH(PIs[[#This Row],[SGUID]],allsections[SGUID],0),3)</f>
        <v>4</v>
      </c>
      <c r="R67" t="s">
        <v>52</v>
      </c>
      <c r="S67" t="str">
        <f>INDEX(allsections[[S]:[Order]],MATCH(PIs[[#This Row],[SSGUID]],allsections[SGUID],0),1)</f>
        <v>-</v>
      </c>
      <c r="T67" t="str">
        <f>INDEX(allsections[[S]:[Order]],MATCH(PIs[[#This Row],[SSGUID]],allsections[SGUID],0),2)</f>
        <v>-</v>
      </c>
      <c r="V67" t="b">
        <v>0</v>
      </c>
    </row>
    <row r="68" spans="1:22" ht="409.5" x14ac:dyDescent="0.35">
      <c r="A68" t="s">
        <v>337</v>
      </c>
      <c r="C68" s="40" t="s">
        <v>338</v>
      </c>
      <c r="D68" t="s">
        <v>339</v>
      </c>
      <c r="E68" t="s">
        <v>340</v>
      </c>
      <c r="F68" t="s">
        <v>341</v>
      </c>
      <c r="G68" s="23" t="s">
        <v>342</v>
      </c>
      <c r="H68" t="s">
        <v>68</v>
      </c>
      <c r="I68" t="str">
        <f>INDEX(Level[Level],MATCH(PIs[[#This Row],[L]],Level[GUID],0),1)</f>
        <v>Major Must</v>
      </c>
      <c r="L68" s="23" t="s">
        <v>343</v>
      </c>
      <c r="N68" t="s">
        <v>327</v>
      </c>
      <c r="O68" t="str">
        <f>INDEX(allsections[[S]:[Order]],MATCH(PIs[[#This Row],[SGUID]],allsections[SGUID],0),1)</f>
        <v>KLACHTENPROCEDURE</v>
      </c>
      <c r="P68" t="str">
        <f>INDEX(allsections[[S]:[Order]],MATCH(PIs[[#This Row],[SGUID]],allsections[SGUID],0),2)</f>
        <v>-</v>
      </c>
      <c r="Q68">
        <f>INDEX(allsections[[S]:[Order]],MATCH(PIs[[#This Row],[SGUID]],allsections[SGUID],0),3)</f>
        <v>4</v>
      </c>
      <c r="R68" t="s">
        <v>52</v>
      </c>
      <c r="S68" t="str">
        <f>INDEX(allsections[[S]:[Order]],MATCH(PIs[[#This Row],[SSGUID]],allsections[SGUID],0),1)</f>
        <v>-</v>
      </c>
      <c r="T68" t="str">
        <f>INDEX(allsections[[S]:[Order]],MATCH(PIs[[#This Row],[SSGUID]],allsections[SGUID],0),2)</f>
        <v>-</v>
      </c>
      <c r="V68" t="b">
        <v>0</v>
      </c>
    </row>
    <row r="69" spans="1:22" ht="409.5" x14ac:dyDescent="0.35">
      <c r="A69" t="s">
        <v>344</v>
      </c>
      <c r="C69" s="40" t="s">
        <v>338</v>
      </c>
      <c r="D69" t="s">
        <v>339</v>
      </c>
      <c r="E69" t="s">
        <v>340</v>
      </c>
      <c r="F69" t="s">
        <v>341</v>
      </c>
      <c r="G69" s="23" t="s">
        <v>342</v>
      </c>
      <c r="H69" t="s">
        <v>68</v>
      </c>
      <c r="I69" t="str">
        <f>INDEX(Level[Level],MATCH(PIs[[#This Row],[L]],Level[GUID],0),1)</f>
        <v>Major Must</v>
      </c>
      <c r="L69" s="23" t="s">
        <v>343</v>
      </c>
      <c r="N69" t="s">
        <v>327</v>
      </c>
      <c r="O69" t="str">
        <f>INDEX(allsections[[S]:[Order]],MATCH(PIs[[#This Row],[SGUID]],allsections[SGUID],0),1)</f>
        <v>KLACHTENPROCEDURE</v>
      </c>
      <c r="P69" t="str">
        <f>INDEX(allsections[[S]:[Order]],MATCH(PIs[[#This Row],[SGUID]],allsections[SGUID],0),2)</f>
        <v>-</v>
      </c>
      <c r="Q69">
        <f>INDEX(allsections[[S]:[Order]],MATCH(PIs[[#This Row],[SGUID]],allsections[SGUID],0),3)</f>
        <v>4</v>
      </c>
      <c r="R69" t="s">
        <v>52</v>
      </c>
      <c r="S69" t="str">
        <f>INDEX(allsections[[S]:[Order]],MATCH(PIs[[#This Row],[SSGUID]],allsections[SGUID],0),1)</f>
        <v>-</v>
      </c>
      <c r="T69" t="str">
        <f>INDEX(allsections[[S]:[Order]],MATCH(PIs[[#This Row],[SSGUID]],allsections[SGUID],0),2)</f>
        <v>-</v>
      </c>
      <c r="V69" t="b">
        <v>0</v>
      </c>
    </row>
    <row r="70" spans="1:22" ht="409.5" x14ac:dyDescent="0.35">
      <c r="A70" t="s">
        <v>345</v>
      </c>
      <c r="C70" s="40" t="s">
        <v>346</v>
      </c>
      <c r="D70" t="s">
        <v>347</v>
      </c>
      <c r="E70" t="s">
        <v>348</v>
      </c>
      <c r="F70" t="s">
        <v>349</v>
      </c>
      <c r="G70" s="23" t="s">
        <v>350</v>
      </c>
      <c r="H70" t="s">
        <v>68</v>
      </c>
      <c r="I70" t="str">
        <f>INDEX(Level[Level],MATCH(PIs[[#This Row],[L]],Level[GUID],0),1)</f>
        <v>Major Must</v>
      </c>
      <c r="L70" s="23" t="s">
        <v>351</v>
      </c>
      <c r="N70" t="s">
        <v>327</v>
      </c>
      <c r="O70" t="str">
        <f>INDEX(allsections[[S]:[Order]],MATCH(PIs[[#This Row],[SGUID]],allsections[SGUID],0),1)</f>
        <v>KLACHTENPROCEDURE</v>
      </c>
      <c r="P70" t="str">
        <f>INDEX(allsections[[S]:[Order]],MATCH(PIs[[#This Row],[SGUID]],allsections[SGUID],0),2)</f>
        <v>-</v>
      </c>
      <c r="Q70">
        <f>INDEX(allsections[[S]:[Order]],MATCH(PIs[[#This Row],[SGUID]],allsections[SGUID],0),3)</f>
        <v>4</v>
      </c>
      <c r="R70" t="s">
        <v>52</v>
      </c>
      <c r="S70" t="str">
        <f>INDEX(allsections[[S]:[Order]],MATCH(PIs[[#This Row],[SSGUID]],allsections[SGUID],0),1)</f>
        <v>-</v>
      </c>
      <c r="T70" t="str">
        <f>INDEX(allsections[[S]:[Order]],MATCH(PIs[[#This Row],[SSGUID]],allsections[SGUID],0),2)</f>
        <v>-</v>
      </c>
      <c r="V70" t="b">
        <v>0</v>
      </c>
    </row>
    <row r="71" spans="1:22" ht="409.5" x14ac:dyDescent="0.35">
      <c r="A71" t="s">
        <v>352</v>
      </c>
      <c r="C71" s="40" t="s">
        <v>346</v>
      </c>
      <c r="D71" t="s">
        <v>347</v>
      </c>
      <c r="E71" t="s">
        <v>348</v>
      </c>
      <c r="F71" t="s">
        <v>349</v>
      </c>
      <c r="G71" s="23" t="s">
        <v>350</v>
      </c>
      <c r="H71" t="s">
        <v>68</v>
      </c>
      <c r="I71" t="str">
        <f>INDEX(Level[Level],MATCH(PIs[[#This Row],[L]],Level[GUID],0),1)</f>
        <v>Major Must</v>
      </c>
      <c r="L71" s="23" t="s">
        <v>351</v>
      </c>
      <c r="N71" t="s">
        <v>327</v>
      </c>
      <c r="O71" t="str">
        <f>INDEX(allsections[[S]:[Order]],MATCH(PIs[[#This Row],[SGUID]],allsections[SGUID],0),1)</f>
        <v>KLACHTENPROCEDURE</v>
      </c>
      <c r="P71" t="str">
        <f>INDEX(allsections[[S]:[Order]],MATCH(PIs[[#This Row],[SGUID]],allsections[SGUID],0),2)</f>
        <v>-</v>
      </c>
      <c r="Q71">
        <f>INDEX(allsections[[S]:[Order]],MATCH(PIs[[#This Row],[SGUID]],allsections[SGUID],0),3)</f>
        <v>4</v>
      </c>
      <c r="R71" t="s">
        <v>52</v>
      </c>
      <c r="S71" t="str">
        <f>INDEX(allsections[[S]:[Order]],MATCH(PIs[[#This Row],[SSGUID]],allsections[SGUID],0),1)</f>
        <v>-</v>
      </c>
      <c r="T71" t="str">
        <f>INDEX(allsections[[S]:[Order]],MATCH(PIs[[#This Row],[SSGUID]],allsections[SGUID],0),2)</f>
        <v>-</v>
      </c>
      <c r="V71" t="b">
        <v>0</v>
      </c>
    </row>
    <row r="72" spans="1:22" ht="409.5" x14ac:dyDescent="0.35">
      <c r="A72" t="s">
        <v>353</v>
      </c>
      <c r="C72" s="40" t="s">
        <v>354</v>
      </c>
      <c r="D72" t="s">
        <v>355</v>
      </c>
      <c r="E72" t="s">
        <v>356</v>
      </c>
      <c r="F72" t="s">
        <v>357</v>
      </c>
      <c r="G72" s="23" t="s">
        <v>358</v>
      </c>
      <c r="H72" t="s">
        <v>49</v>
      </c>
      <c r="I72" t="str">
        <f>INDEX(Level[Level],MATCH(PIs[[#This Row],[L]],Level[GUID],0),1)</f>
        <v>Minor Must</v>
      </c>
      <c r="L72" s="23" t="s">
        <v>359</v>
      </c>
      <c r="N72" t="s">
        <v>327</v>
      </c>
      <c r="O72" t="str">
        <f>INDEX(allsections[[S]:[Order]],MATCH(PIs[[#This Row],[SGUID]],allsections[SGUID],0),1)</f>
        <v>KLACHTENPROCEDURE</v>
      </c>
      <c r="P72" t="str">
        <f>INDEX(allsections[[S]:[Order]],MATCH(PIs[[#This Row],[SGUID]],allsections[SGUID],0),2)</f>
        <v>-</v>
      </c>
      <c r="Q72">
        <f>INDEX(allsections[[S]:[Order]],MATCH(PIs[[#This Row],[SGUID]],allsections[SGUID],0),3)</f>
        <v>4</v>
      </c>
      <c r="R72" t="s">
        <v>52</v>
      </c>
      <c r="S72" t="str">
        <f>INDEX(allsections[[S]:[Order]],MATCH(PIs[[#This Row],[SSGUID]],allsections[SGUID],0),1)</f>
        <v>-</v>
      </c>
      <c r="T72" t="str">
        <f>INDEX(allsections[[S]:[Order]],MATCH(PIs[[#This Row],[SSGUID]],allsections[SGUID],0),2)</f>
        <v>-</v>
      </c>
      <c r="V72" t="b">
        <v>0</v>
      </c>
    </row>
    <row r="73" spans="1:22" ht="409.5" x14ac:dyDescent="0.35">
      <c r="A73" t="s">
        <v>360</v>
      </c>
      <c r="C73" s="40" t="s">
        <v>354</v>
      </c>
      <c r="D73" t="s">
        <v>355</v>
      </c>
      <c r="E73" t="s">
        <v>356</v>
      </c>
      <c r="F73" t="s">
        <v>357</v>
      </c>
      <c r="G73" s="23" t="s">
        <v>358</v>
      </c>
      <c r="H73" t="s">
        <v>49</v>
      </c>
      <c r="I73" t="str">
        <f>INDEX(Level[Level],MATCH(PIs[[#This Row],[L]],Level[GUID],0),1)</f>
        <v>Minor Must</v>
      </c>
      <c r="L73" s="23" t="s">
        <v>359</v>
      </c>
      <c r="N73" t="s">
        <v>327</v>
      </c>
      <c r="O73" t="str">
        <f>INDEX(allsections[[S]:[Order]],MATCH(PIs[[#This Row],[SGUID]],allsections[SGUID],0),1)</f>
        <v>KLACHTENPROCEDURE</v>
      </c>
      <c r="P73" t="str">
        <f>INDEX(allsections[[S]:[Order]],MATCH(PIs[[#This Row],[SGUID]],allsections[SGUID],0),2)</f>
        <v>-</v>
      </c>
      <c r="Q73">
        <f>INDEX(allsections[[S]:[Order]],MATCH(PIs[[#This Row],[SGUID]],allsections[SGUID],0),3)</f>
        <v>4</v>
      </c>
      <c r="R73" t="s">
        <v>52</v>
      </c>
      <c r="S73" t="str">
        <f>INDEX(allsections[[S]:[Order]],MATCH(PIs[[#This Row],[SSGUID]],allsections[SGUID],0),1)</f>
        <v>-</v>
      </c>
      <c r="T73" t="str">
        <f>INDEX(allsections[[S]:[Order]],MATCH(PIs[[#This Row],[SSGUID]],allsections[SGUID],0),2)</f>
        <v>-</v>
      </c>
      <c r="V73" t="b">
        <v>0</v>
      </c>
    </row>
    <row r="74" spans="1:22" ht="409.5" x14ac:dyDescent="0.35">
      <c r="A74" t="s">
        <v>361</v>
      </c>
      <c r="C74" s="40" t="s">
        <v>362</v>
      </c>
      <c r="D74" t="s">
        <v>363</v>
      </c>
      <c r="E74" t="s">
        <v>364</v>
      </c>
      <c r="F74" t="s">
        <v>365</v>
      </c>
      <c r="G74" s="23" t="s">
        <v>366</v>
      </c>
      <c r="H74" t="s">
        <v>49</v>
      </c>
      <c r="I74" t="str">
        <f>INDEX(Level[Level],MATCH(PIs[[#This Row],[L]],Level[GUID],0),1)</f>
        <v>Minor Must</v>
      </c>
      <c r="L74" s="23" t="s">
        <v>367</v>
      </c>
      <c r="N74" t="s">
        <v>327</v>
      </c>
      <c r="O74" t="str">
        <f>INDEX(allsections[[S]:[Order]],MATCH(PIs[[#This Row],[SGUID]],allsections[SGUID],0),1)</f>
        <v>KLACHTENPROCEDURE</v>
      </c>
      <c r="P74" t="str">
        <f>INDEX(allsections[[S]:[Order]],MATCH(PIs[[#This Row],[SGUID]],allsections[SGUID],0),2)</f>
        <v>-</v>
      </c>
      <c r="Q74">
        <f>INDEX(allsections[[S]:[Order]],MATCH(PIs[[#This Row],[SGUID]],allsections[SGUID],0),3)</f>
        <v>4</v>
      </c>
      <c r="R74" t="s">
        <v>52</v>
      </c>
      <c r="S74" t="str">
        <f>INDEX(allsections[[S]:[Order]],MATCH(PIs[[#This Row],[SSGUID]],allsections[SGUID],0),1)</f>
        <v>-</v>
      </c>
      <c r="T74" t="str">
        <f>INDEX(allsections[[S]:[Order]],MATCH(PIs[[#This Row],[SSGUID]],allsections[SGUID],0),2)</f>
        <v>-</v>
      </c>
      <c r="V74" t="b">
        <v>0</v>
      </c>
    </row>
    <row r="75" spans="1:22" ht="409.5" x14ac:dyDescent="0.35">
      <c r="A75" t="s">
        <v>368</v>
      </c>
      <c r="C75" s="40" t="s">
        <v>362</v>
      </c>
      <c r="D75" t="s">
        <v>363</v>
      </c>
      <c r="E75" t="s">
        <v>364</v>
      </c>
      <c r="F75" t="s">
        <v>365</v>
      </c>
      <c r="G75" s="23" t="s">
        <v>366</v>
      </c>
      <c r="H75" t="s">
        <v>49</v>
      </c>
      <c r="I75" t="str">
        <f>INDEX(Level[Level],MATCH(PIs[[#This Row],[L]],Level[GUID],0),1)</f>
        <v>Minor Must</v>
      </c>
      <c r="L75" s="23" t="s">
        <v>367</v>
      </c>
      <c r="N75" t="s">
        <v>327</v>
      </c>
      <c r="O75" t="str">
        <f>INDEX(allsections[[S]:[Order]],MATCH(PIs[[#This Row],[SGUID]],allsections[SGUID],0),1)</f>
        <v>KLACHTENPROCEDURE</v>
      </c>
      <c r="P75" t="str">
        <f>INDEX(allsections[[S]:[Order]],MATCH(PIs[[#This Row],[SGUID]],allsections[SGUID],0),2)</f>
        <v>-</v>
      </c>
      <c r="Q75">
        <f>INDEX(allsections[[S]:[Order]],MATCH(PIs[[#This Row],[SGUID]],allsections[SGUID],0),3)</f>
        <v>4</v>
      </c>
      <c r="R75" t="s">
        <v>52</v>
      </c>
      <c r="S75" t="str">
        <f>INDEX(allsections[[S]:[Order]],MATCH(PIs[[#This Row],[SSGUID]],allsections[SGUID],0),1)</f>
        <v>-</v>
      </c>
      <c r="T75" t="str">
        <f>INDEX(allsections[[S]:[Order]],MATCH(PIs[[#This Row],[SSGUID]],allsections[SGUID],0),2)</f>
        <v>-</v>
      </c>
      <c r="V75" t="b">
        <v>0</v>
      </c>
    </row>
    <row r="76" spans="1:22" ht="409.5" x14ac:dyDescent="0.35">
      <c r="A76" t="s">
        <v>369</v>
      </c>
      <c r="C76" s="40" t="s">
        <v>370</v>
      </c>
      <c r="D76" t="s">
        <v>371</v>
      </c>
      <c r="E76" t="s">
        <v>372</v>
      </c>
      <c r="F76" t="s">
        <v>373</v>
      </c>
      <c r="G76" s="23" t="s">
        <v>374</v>
      </c>
      <c r="H76" t="s">
        <v>68</v>
      </c>
      <c r="I76" t="str">
        <f>INDEX(Level[Level],MATCH(PIs[[#This Row],[L]],Level[GUID],0),1)</f>
        <v>Major Must</v>
      </c>
      <c r="L76" s="23" t="s">
        <v>375</v>
      </c>
      <c r="N76" t="s">
        <v>327</v>
      </c>
      <c r="O76" t="str">
        <f>INDEX(allsections[[S]:[Order]],MATCH(PIs[[#This Row],[SGUID]],allsections[SGUID],0),1)</f>
        <v>KLACHTENPROCEDURE</v>
      </c>
      <c r="P76" t="str">
        <f>INDEX(allsections[[S]:[Order]],MATCH(PIs[[#This Row],[SGUID]],allsections[SGUID],0),2)</f>
        <v>-</v>
      </c>
      <c r="Q76">
        <f>INDEX(allsections[[S]:[Order]],MATCH(PIs[[#This Row],[SGUID]],allsections[SGUID],0),3)</f>
        <v>4</v>
      </c>
      <c r="R76" t="s">
        <v>52</v>
      </c>
      <c r="S76" t="str">
        <f>INDEX(allsections[[S]:[Order]],MATCH(PIs[[#This Row],[SSGUID]],allsections[SGUID],0),1)</f>
        <v>-</v>
      </c>
      <c r="T76" t="str">
        <f>INDEX(allsections[[S]:[Order]],MATCH(PIs[[#This Row],[SSGUID]],allsections[SGUID],0),2)</f>
        <v>-</v>
      </c>
      <c r="V76" t="b">
        <v>0</v>
      </c>
    </row>
    <row r="77" spans="1:22" ht="409.5" x14ac:dyDescent="0.35">
      <c r="A77" t="s">
        <v>376</v>
      </c>
      <c r="C77" s="40" t="s">
        <v>370</v>
      </c>
      <c r="D77" t="s">
        <v>371</v>
      </c>
      <c r="E77" t="s">
        <v>372</v>
      </c>
      <c r="F77" t="s">
        <v>373</v>
      </c>
      <c r="G77" s="23" t="s">
        <v>374</v>
      </c>
      <c r="H77" t="s">
        <v>68</v>
      </c>
      <c r="I77" t="str">
        <f>INDEX(Level[Level],MATCH(PIs[[#This Row],[L]],Level[GUID],0),1)</f>
        <v>Major Must</v>
      </c>
      <c r="L77" s="23" t="s">
        <v>375</v>
      </c>
      <c r="N77" t="s">
        <v>327</v>
      </c>
      <c r="O77" t="str">
        <f>INDEX(allsections[[S]:[Order]],MATCH(PIs[[#This Row],[SGUID]],allsections[SGUID],0),1)</f>
        <v>KLACHTENPROCEDURE</v>
      </c>
      <c r="P77" t="str">
        <f>INDEX(allsections[[S]:[Order]],MATCH(PIs[[#This Row],[SGUID]],allsections[SGUID],0),2)</f>
        <v>-</v>
      </c>
      <c r="Q77">
        <f>INDEX(allsections[[S]:[Order]],MATCH(PIs[[#This Row],[SGUID]],allsections[SGUID],0),3)</f>
        <v>4</v>
      </c>
      <c r="R77" t="s">
        <v>52</v>
      </c>
      <c r="S77" t="str">
        <f>INDEX(allsections[[S]:[Order]],MATCH(PIs[[#This Row],[SSGUID]],allsections[SGUID],0),1)</f>
        <v>-</v>
      </c>
      <c r="T77" t="str">
        <f>INDEX(allsections[[S]:[Order]],MATCH(PIs[[#This Row],[SSGUID]],allsections[SGUID],0),2)</f>
        <v>-</v>
      </c>
      <c r="V77" t="b">
        <v>0</v>
      </c>
    </row>
    <row r="78" spans="1:22" ht="409.5" x14ac:dyDescent="0.35">
      <c r="A78" t="s">
        <v>377</v>
      </c>
      <c r="C78" s="40" t="s">
        <v>378</v>
      </c>
      <c r="D78" t="s">
        <v>379</v>
      </c>
      <c r="E78" t="s">
        <v>380</v>
      </c>
      <c r="F78" t="s">
        <v>381</v>
      </c>
      <c r="G78" s="23" t="s">
        <v>382</v>
      </c>
      <c r="H78" t="s">
        <v>49</v>
      </c>
      <c r="I78" t="str">
        <f>INDEX(Level[Level],MATCH(PIs[[#This Row],[L]],Level[GUID],0),1)</f>
        <v>Minor Must</v>
      </c>
      <c r="L78" s="23" t="s">
        <v>383</v>
      </c>
      <c r="N78" t="s">
        <v>384</v>
      </c>
      <c r="O78" t="str">
        <f>INDEX(allsections[[S]:[Order]],MATCH(PIs[[#This Row],[SGUID]],allsections[SGUID],0),1)</f>
        <v>GRASP-WERKNEMERSVERTEGENWOORDIGING</v>
      </c>
      <c r="P78" t="str">
        <f>INDEX(allsections[[S]:[Order]],MATCH(PIs[[#This Row],[SGUID]],allsections[SGUID],0),2)</f>
        <v>-</v>
      </c>
      <c r="Q78">
        <f>INDEX(allsections[[S]:[Order]],MATCH(PIs[[#This Row],[SGUID]],allsections[SGUID],0),3)</f>
        <v>3</v>
      </c>
      <c r="R78" t="s">
        <v>52</v>
      </c>
      <c r="S78" t="str">
        <f>INDEX(allsections[[S]:[Order]],MATCH(PIs[[#This Row],[SSGUID]],allsections[SGUID],0),1)</f>
        <v>-</v>
      </c>
      <c r="T78" t="str">
        <f>INDEX(allsections[[S]:[Order]],MATCH(PIs[[#This Row],[SSGUID]],allsections[SGUID],0),2)</f>
        <v>-</v>
      </c>
      <c r="V78" t="b">
        <v>0</v>
      </c>
    </row>
    <row r="79" spans="1:22" ht="409.5" x14ac:dyDescent="0.35">
      <c r="A79" t="s">
        <v>385</v>
      </c>
      <c r="C79" s="40" t="s">
        <v>378</v>
      </c>
      <c r="D79" t="s">
        <v>379</v>
      </c>
      <c r="E79" t="s">
        <v>380</v>
      </c>
      <c r="F79" t="s">
        <v>381</v>
      </c>
      <c r="G79" s="23" t="s">
        <v>382</v>
      </c>
      <c r="H79" t="s">
        <v>49</v>
      </c>
      <c r="I79" t="str">
        <f>INDEX(Level[Level],MATCH(PIs[[#This Row],[L]],Level[GUID],0),1)</f>
        <v>Minor Must</v>
      </c>
      <c r="L79" s="23" t="s">
        <v>383</v>
      </c>
      <c r="N79" t="s">
        <v>384</v>
      </c>
      <c r="O79" t="str">
        <f>INDEX(allsections[[S]:[Order]],MATCH(PIs[[#This Row],[SGUID]],allsections[SGUID],0),1)</f>
        <v>GRASP-WERKNEMERSVERTEGENWOORDIGING</v>
      </c>
      <c r="P79" t="str">
        <f>INDEX(allsections[[S]:[Order]],MATCH(PIs[[#This Row],[SGUID]],allsections[SGUID],0),2)</f>
        <v>-</v>
      </c>
      <c r="Q79">
        <f>INDEX(allsections[[S]:[Order]],MATCH(PIs[[#This Row],[SGUID]],allsections[SGUID],0),3)</f>
        <v>3</v>
      </c>
      <c r="R79" t="s">
        <v>52</v>
      </c>
      <c r="S79" t="str">
        <f>INDEX(allsections[[S]:[Order]],MATCH(PIs[[#This Row],[SSGUID]],allsections[SGUID],0),1)</f>
        <v>-</v>
      </c>
      <c r="T79" t="str">
        <f>INDEX(allsections[[S]:[Order]],MATCH(PIs[[#This Row],[SSGUID]],allsections[SGUID],0),2)</f>
        <v>-</v>
      </c>
      <c r="V79" t="b">
        <v>0</v>
      </c>
    </row>
    <row r="80" spans="1:22" ht="232" x14ac:dyDescent="0.35">
      <c r="A80" t="s">
        <v>386</v>
      </c>
      <c r="C80" s="40" t="s">
        <v>387</v>
      </c>
      <c r="D80" t="s">
        <v>388</v>
      </c>
      <c r="E80" t="s">
        <v>389</v>
      </c>
      <c r="F80" t="s">
        <v>390</v>
      </c>
      <c r="G80" s="23" t="s">
        <v>391</v>
      </c>
      <c r="H80" t="s">
        <v>68</v>
      </c>
      <c r="I80" t="str">
        <f>INDEX(Level[Level],MATCH(PIs[[#This Row],[L]],Level[GUID],0),1)</f>
        <v>Major Must</v>
      </c>
      <c r="L80" s="23" t="s">
        <v>392</v>
      </c>
      <c r="N80" t="s">
        <v>384</v>
      </c>
      <c r="O80" t="str">
        <f>INDEX(allsections[[S]:[Order]],MATCH(PIs[[#This Row],[SGUID]],allsections[SGUID],0),1)</f>
        <v>GRASP-WERKNEMERSVERTEGENWOORDIGING</v>
      </c>
      <c r="P80" t="str">
        <f>INDEX(allsections[[S]:[Order]],MATCH(PIs[[#This Row],[SGUID]],allsections[SGUID],0),2)</f>
        <v>-</v>
      </c>
      <c r="Q80">
        <f>INDEX(allsections[[S]:[Order]],MATCH(PIs[[#This Row],[SGUID]],allsections[SGUID],0),3)</f>
        <v>3</v>
      </c>
      <c r="R80" t="s">
        <v>52</v>
      </c>
      <c r="S80" t="str">
        <f>INDEX(allsections[[S]:[Order]],MATCH(PIs[[#This Row],[SSGUID]],allsections[SGUID],0),1)</f>
        <v>-</v>
      </c>
      <c r="T80" t="str">
        <f>INDEX(allsections[[S]:[Order]],MATCH(PIs[[#This Row],[SSGUID]],allsections[SGUID],0),2)</f>
        <v>-</v>
      </c>
      <c r="V80" t="b">
        <v>0</v>
      </c>
    </row>
    <row r="81" spans="1:22" ht="232" x14ac:dyDescent="0.35">
      <c r="A81" t="s">
        <v>393</v>
      </c>
      <c r="C81" s="40" t="s">
        <v>387</v>
      </c>
      <c r="D81" t="s">
        <v>388</v>
      </c>
      <c r="E81" t="s">
        <v>389</v>
      </c>
      <c r="F81" t="s">
        <v>390</v>
      </c>
      <c r="G81" s="23" t="s">
        <v>391</v>
      </c>
      <c r="H81" t="s">
        <v>68</v>
      </c>
      <c r="I81" t="str">
        <f>INDEX(Level[Level],MATCH(PIs[[#This Row],[L]],Level[GUID],0),1)</f>
        <v>Major Must</v>
      </c>
      <c r="L81" s="23" t="s">
        <v>392</v>
      </c>
      <c r="N81" t="s">
        <v>384</v>
      </c>
      <c r="O81" t="str">
        <f>INDEX(allsections[[S]:[Order]],MATCH(PIs[[#This Row],[SGUID]],allsections[SGUID],0),1)</f>
        <v>GRASP-WERKNEMERSVERTEGENWOORDIGING</v>
      </c>
      <c r="P81" t="str">
        <f>INDEX(allsections[[S]:[Order]],MATCH(PIs[[#This Row],[SGUID]],allsections[SGUID],0),2)</f>
        <v>-</v>
      </c>
      <c r="Q81">
        <f>INDEX(allsections[[S]:[Order]],MATCH(PIs[[#This Row],[SGUID]],allsections[SGUID],0),3)</f>
        <v>3</v>
      </c>
      <c r="R81" t="s">
        <v>52</v>
      </c>
      <c r="S81" t="str">
        <f>INDEX(allsections[[S]:[Order]],MATCH(PIs[[#This Row],[SSGUID]],allsections[SGUID],0),1)</f>
        <v>-</v>
      </c>
      <c r="T81" t="str">
        <f>INDEX(allsections[[S]:[Order]],MATCH(PIs[[#This Row],[SSGUID]],allsections[SGUID],0),2)</f>
        <v>-</v>
      </c>
      <c r="V81" t="b">
        <v>0</v>
      </c>
    </row>
    <row r="82" spans="1:22" ht="409.5" x14ac:dyDescent="0.35">
      <c r="A82" t="s">
        <v>394</v>
      </c>
      <c r="C82" s="40" t="s">
        <v>395</v>
      </c>
      <c r="D82" t="s">
        <v>396</v>
      </c>
      <c r="E82" t="s">
        <v>397</v>
      </c>
      <c r="F82" t="s">
        <v>398</v>
      </c>
      <c r="G82" s="23" t="s">
        <v>399</v>
      </c>
      <c r="H82" t="s">
        <v>49</v>
      </c>
      <c r="I82" t="str">
        <f>INDEX(Level[Level],MATCH(PIs[[#This Row],[L]],Level[GUID],0),1)</f>
        <v>Minor Must</v>
      </c>
      <c r="L82" s="23" t="s">
        <v>400</v>
      </c>
      <c r="N82" t="s">
        <v>384</v>
      </c>
      <c r="O82" t="str">
        <f>INDEX(allsections[[S]:[Order]],MATCH(PIs[[#This Row],[SGUID]],allsections[SGUID],0),1)</f>
        <v>GRASP-WERKNEMERSVERTEGENWOORDIGING</v>
      </c>
      <c r="P82" t="str">
        <f>INDEX(allsections[[S]:[Order]],MATCH(PIs[[#This Row],[SGUID]],allsections[SGUID],0),2)</f>
        <v>-</v>
      </c>
      <c r="Q82">
        <f>INDEX(allsections[[S]:[Order]],MATCH(PIs[[#This Row],[SGUID]],allsections[SGUID],0),3)</f>
        <v>3</v>
      </c>
      <c r="R82" t="s">
        <v>52</v>
      </c>
      <c r="S82" t="str">
        <f>INDEX(allsections[[S]:[Order]],MATCH(PIs[[#This Row],[SSGUID]],allsections[SGUID],0),1)</f>
        <v>-</v>
      </c>
      <c r="T82" t="str">
        <f>INDEX(allsections[[S]:[Order]],MATCH(PIs[[#This Row],[SSGUID]],allsections[SGUID],0),2)</f>
        <v>-</v>
      </c>
      <c r="V82" t="b">
        <v>0</v>
      </c>
    </row>
    <row r="83" spans="1:22" ht="409.5" x14ac:dyDescent="0.35">
      <c r="A83" t="s">
        <v>401</v>
      </c>
      <c r="C83" s="40" t="s">
        <v>395</v>
      </c>
      <c r="D83" t="s">
        <v>396</v>
      </c>
      <c r="E83" t="s">
        <v>397</v>
      </c>
      <c r="F83" t="s">
        <v>398</v>
      </c>
      <c r="G83" s="23" t="s">
        <v>399</v>
      </c>
      <c r="H83" t="s">
        <v>49</v>
      </c>
      <c r="I83" t="str">
        <f>INDEX(Level[Level],MATCH(PIs[[#This Row],[L]],Level[GUID],0),1)</f>
        <v>Minor Must</v>
      </c>
      <c r="L83" s="23" t="s">
        <v>400</v>
      </c>
      <c r="N83" t="s">
        <v>384</v>
      </c>
      <c r="O83" t="str">
        <f>INDEX(allsections[[S]:[Order]],MATCH(PIs[[#This Row],[SGUID]],allsections[SGUID],0),1)</f>
        <v>GRASP-WERKNEMERSVERTEGENWOORDIGING</v>
      </c>
      <c r="P83" t="str">
        <f>INDEX(allsections[[S]:[Order]],MATCH(PIs[[#This Row],[SGUID]],allsections[SGUID],0),2)</f>
        <v>-</v>
      </c>
      <c r="Q83">
        <f>INDEX(allsections[[S]:[Order]],MATCH(PIs[[#This Row],[SGUID]],allsections[SGUID],0),3)</f>
        <v>3</v>
      </c>
      <c r="R83" t="s">
        <v>52</v>
      </c>
      <c r="S83" t="str">
        <f>INDEX(allsections[[S]:[Order]],MATCH(PIs[[#This Row],[SSGUID]],allsections[SGUID],0),1)</f>
        <v>-</v>
      </c>
      <c r="T83" t="str">
        <f>INDEX(allsections[[S]:[Order]],MATCH(PIs[[#This Row],[SSGUID]],allsections[SGUID],0),2)</f>
        <v>-</v>
      </c>
      <c r="V83" t="b">
        <v>0</v>
      </c>
    </row>
    <row r="84" spans="1:22" ht="409.5" x14ac:dyDescent="0.35">
      <c r="A84" t="s">
        <v>402</v>
      </c>
      <c r="C84" s="40" t="s">
        <v>403</v>
      </c>
      <c r="D84" t="s">
        <v>404</v>
      </c>
      <c r="E84" t="s">
        <v>405</v>
      </c>
      <c r="F84" t="s">
        <v>406</v>
      </c>
      <c r="G84" s="23" t="s">
        <v>407</v>
      </c>
      <c r="H84" t="s">
        <v>68</v>
      </c>
      <c r="I84" t="str">
        <f>INDEX(Level[Level],MATCH(PIs[[#This Row],[L]],Level[GUID],0),1)</f>
        <v>Major Must</v>
      </c>
      <c r="L84" s="23" t="s">
        <v>343</v>
      </c>
      <c r="N84" t="s">
        <v>384</v>
      </c>
      <c r="O84" t="str">
        <f>INDEX(allsections[[S]:[Order]],MATCH(PIs[[#This Row],[SGUID]],allsections[SGUID],0),1)</f>
        <v>GRASP-WERKNEMERSVERTEGENWOORDIGING</v>
      </c>
      <c r="P84" t="str">
        <f>INDEX(allsections[[S]:[Order]],MATCH(PIs[[#This Row],[SGUID]],allsections[SGUID],0),2)</f>
        <v>-</v>
      </c>
      <c r="Q84">
        <f>INDEX(allsections[[S]:[Order]],MATCH(PIs[[#This Row],[SGUID]],allsections[SGUID],0),3)</f>
        <v>3</v>
      </c>
      <c r="R84" t="s">
        <v>52</v>
      </c>
      <c r="S84" t="str">
        <f>INDEX(allsections[[S]:[Order]],MATCH(PIs[[#This Row],[SSGUID]],allsections[SGUID],0),1)</f>
        <v>-</v>
      </c>
      <c r="T84" t="str">
        <f>INDEX(allsections[[S]:[Order]],MATCH(PIs[[#This Row],[SSGUID]],allsections[SGUID],0),2)</f>
        <v>-</v>
      </c>
      <c r="V84" t="b">
        <v>0</v>
      </c>
    </row>
    <row r="85" spans="1:22" ht="409.5" x14ac:dyDescent="0.35">
      <c r="A85" t="s">
        <v>408</v>
      </c>
      <c r="C85" s="40" t="s">
        <v>403</v>
      </c>
      <c r="D85" t="s">
        <v>404</v>
      </c>
      <c r="E85" t="s">
        <v>405</v>
      </c>
      <c r="F85" t="s">
        <v>406</v>
      </c>
      <c r="G85" s="23" t="s">
        <v>407</v>
      </c>
      <c r="H85" t="s">
        <v>68</v>
      </c>
      <c r="I85" t="str">
        <f>INDEX(Level[Level],MATCH(PIs[[#This Row],[L]],Level[GUID],0),1)</f>
        <v>Major Must</v>
      </c>
      <c r="L85" s="23" t="s">
        <v>343</v>
      </c>
      <c r="N85" t="s">
        <v>384</v>
      </c>
      <c r="O85" t="str">
        <f>INDEX(allsections[[S]:[Order]],MATCH(PIs[[#This Row],[SGUID]],allsections[SGUID],0),1)</f>
        <v>GRASP-WERKNEMERSVERTEGENWOORDIGING</v>
      </c>
      <c r="P85" t="str">
        <f>INDEX(allsections[[S]:[Order]],MATCH(PIs[[#This Row],[SGUID]],allsections[SGUID],0),2)</f>
        <v>-</v>
      </c>
      <c r="Q85">
        <f>INDEX(allsections[[S]:[Order]],MATCH(PIs[[#This Row],[SGUID]],allsections[SGUID],0),3)</f>
        <v>3</v>
      </c>
      <c r="R85" t="s">
        <v>52</v>
      </c>
      <c r="S85" t="str">
        <f>INDEX(allsections[[S]:[Order]],MATCH(PIs[[#This Row],[SSGUID]],allsections[SGUID],0),1)</f>
        <v>-</v>
      </c>
      <c r="T85" t="str">
        <f>INDEX(allsections[[S]:[Order]],MATCH(PIs[[#This Row],[SSGUID]],allsections[SGUID],0),2)</f>
        <v>-</v>
      </c>
      <c r="V85" t="b">
        <v>0</v>
      </c>
    </row>
    <row r="86" spans="1:22" ht="409.5" x14ac:dyDescent="0.35">
      <c r="A86" t="s">
        <v>409</v>
      </c>
      <c r="C86" s="40" t="s">
        <v>410</v>
      </c>
      <c r="D86" t="s">
        <v>411</v>
      </c>
      <c r="E86" t="s">
        <v>412</v>
      </c>
      <c r="F86" t="s">
        <v>413</v>
      </c>
      <c r="G86" s="23" t="s">
        <v>414</v>
      </c>
      <c r="H86" t="s">
        <v>68</v>
      </c>
      <c r="I86" t="str">
        <f>INDEX(Level[Level],MATCH(PIs[[#This Row],[L]],Level[GUID],0),1)</f>
        <v>Major Must</v>
      </c>
      <c r="L86" s="23" t="s">
        <v>415</v>
      </c>
      <c r="N86" t="s">
        <v>384</v>
      </c>
      <c r="O86" t="str">
        <f>INDEX(allsections[[S]:[Order]],MATCH(PIs[[#This Row],[SGUID]],allsections[SGUID],0),1)</f>
        <v>GRASP-WERKNEMERSVERTEGENWOORDIGING</v>
      </c>
      <c r="P86" t="str">
        <f>INDEX(allsections[[S]:[Order]],MATCH(PIs[[#This Row],[SGUID]],allsections[SGUID],0),2)</f>
        <v>-</v>
      </c>
      <c r="Q86">
        <f>INDEX(allsections[[S]:[Order]],MATCH(PIs[[#This Row],[SGUID]],allsections[SGUID],0),3)</f>
        <v>3</v>
      </c>
      <c r="R86" t="s">
        <v>52</v>
      </c>
      <c r="S86" t="str">
        <f>INDEX(allsections[[S]:[Order]],MATCH(PIs[[#This Row],[SSGUID]],allsections[SGUID],0),1)</f>
        <v>-</v>
      </c>
      <c r="T86" t="str">
        <f>INDEX(allsections[[S]:[Order]],MATCH(PIs[[#This Row],[SSGUID]],allsections[SGUID],0),2)</f>
        <v>-</v>
      </c>
      <c r="V86" t="b">
        <v>0</v>
      </c>
    </row>
    <row r="87" spans="1:22" ht="409.5" x14ac:dyDescent="0.35">
      <c r="A87" t="s">
        <v>416</v>
      </c>
      <c r="C87" s="40" t="s">
        <v>410</v>
      </c>
      <c r="D87" t="s">
        <v>411</v>
      </c>
      <c r="E87" t="s">
        <v>412</v>
      </c>
      <c r="F87" t="s">
        <v>413</v>
      </c>
      <c r="G87" s="23" t="s">
        <v>414</v>
      </c>
      <c r="H87" t="s">
        <v>68</v>
      </c>
      <c r="I87" t="str">
        <f>INDEX(Level[Level],MATCH(PIs[[#This Row],[L]],Level[GUID],0),1)</f>
        <v>Major Must</v>
      </c>
      <c r="L87" s="23" t="s">
        <v>417</v>
      </c>
      <c r="N87" t="s">
        <v>384</v>
      </c>
      <c r="O87" t="str">
        <f>INDEX(allsections[[S]:[Order]],MATCH(PIs[[#This Row],[SGUID]],allsections[SGUID],0),1)</f>
        <v>GRASP-WERKNEMERSVERTEGENWOORDIGING</v>
      </c>
      <c r="P87" t="str">
        <f>INDEX(allsections[[S]:[Order]],MATCH(PIs[[#This Row],[SGUID]],allsections[SGUID],0),2)</f>
        <v>-</v>
      </c>
      <c r="Q87">
        <f>INDEX(allsections[[S]:[Order]],MATCH(PIs[[#This Row],[SGUID]],allsections[SGUID],0),3)</f>
        <v>3</v>
      </c>
      <c r="R87" t="s">
        <v>52</v>
      </c>
      <c r="S87" t="str">
        <f>INDEX(allsections[[S]:[Order]],MATCH(PIs[[#This Row],[SSGUID]],allsections[SGUID],0),1)</f>
        <v>-</v>
      </c>
      <c r="T87" t="str">
        <f>INDEX(allsections[[S]:[Order]],MATCH(PIs[[#This Row],[SSGUID]],allsections[SGUID],0),2)</f>
        <v>-</v>
      </c>
      <c r="V87" t="b">
        <v>0</v>
      </c>
    </row>
    <row r="88" spans="1:22" ht="409.5" x14ac:dyDescent="0.35">
      <c r="A88" t="s">
        <v>418</v>
      </c>
      <c r="C88" s="40" t="s">
        <v>419</v>
      </c>
      <c r="D88" t="s">
        <v>420</v>
      </c>
      <c r="E88" t="s">
        <v>421</v>
      </c>
      <c r="F88" t="s">
        <v>422</v>
      </c>
      <c r="G88" s="23" t="s">
        <v>423</v>
      </c>
      <c r="H88" t="s">
        <v>68</v>
      </c>
      <c r="I88" t="str">
        <f>INDEX(Level[Level],MATCH(PIs[[#This Row],[L]],Level[GUID],0),1)</f>
        <v>Major Must</v>
      </c>
      <c r="L88" s="23" t="s">
        <v>424</v>
      </c>
      <c r="N88" t="s">
        <v>425</v>
      </c>
      <c r="O88" t="e">
        <f>INDEX(allsections[[S]:[Order]],MATCH(PIs[[#This Row],[SGUID]],allsections[SGUID],0),1)</f>
        <v>#N/A</v>
      </c>
      <c r="P88" t="e">
        <f>INDEX(allsections[[S]:[Order]],MATCH(PIs[[#This Row],[SGUID]],allsections[SGUID],0),2)</f>
        <v>#N/A</v>
      </c>
      <c r="Q88" t="e">
        <f>INDEX(allsections[[S]:[Order]],MATCH(PIs[[#This Row],[SGUID]],allsections[SGUID],0),3)</f>
        <v>#N/A</v>
      </c>
      <c r="R88" t="s">
        <v>52</v>
      </c>
      <c r="S88" t="str">
        <f>INDEX(allsections[[S]:[Order]],MATCH(PIs[[#This Row],[SSGUID]],allsections[SGUID],0),1)</f>
        <v>-</v>
      </c>
      <c r="T88" t="str">
        <f>INDEX(allsections[[S]:[Order]],MATCH(PIs[[#This Row],[SSGUID]],allsections[SGUID],0),2)</f>
        <v>-</v>
      </c>
      <c r="V88" t="b">
        <v>0</v>
      </c>
    </row>
    <row r="89" spans="1:22" ht="188.5" x14ac:dyDescent="0.35">
      <c r="A89" t="s">
        <v>426</v>
      </c>
      <c r="C89" s="40" t="s">
        <v>427</v>
      </c>
      <c r="D89" t="s">
        <v>428</v>
      </c>
      <c r="E89" t="s">
        <v>429</v>
      </c>
      <c r="F89" t="s">
        <v>430</v>
      </c>
      <c r="G89" s="23" t="s">
        <v>431</v>
      </c>
      <c r="H89" t="s">
        <v>49</v>
      </c>
      <c r="I89" t="str">
        <f>INDEX(Level[Level],MATCH(PIs[[#This Row],[L]],Level[GUID],0),1)</f>
        <v>Minor Must</v>
      </c>
      <c r="L89" s="23" t="s">
        <v>432</v>
      </c>
      <c r="N89" t="s">
        <v>433</v>
      </c>
      <c r="O89" t="str">
        <f>INDEX(allsections[[S]:[Order]],MATCH(PIs[[#This Row],[SGUID]],allsections[SGUID],0),1)</f>
        <v>TUCHTRECHTELIJKE PROCEDURES</v>
      </c>
      <c r="P89" t="str">
        <f>INDEX(allsections[[S]:[Order]],MATCH(PIs[[#This Row],[SGUID]],allsections[SGUID],0),2)</f>
        <v>-</v>
      </c>
      <c r="Q89">
        <f>INDEX(allsections[[S]:[Order]],MATCH(PIs[[#This Row],[SGUID]],allsections[SGUID],0),3)</f>
        <v>14</v>
      </c>
      <c r="R89" t="s">
        <v>52</v>
      </c>
      <c r="S89" t="str">
        <f>INDEX(allsections[[S]:[Order]],MATCH(PIs[[#This Row],[SSGUID]],allsections[SGUID],0),1)</f>
        <v>-</v>
      </c>
      <c r="T89" t="str">
        <f>INDEX(allsections[[S]:[Order]],MATCH(PIs[[#This Row],[SSGUID]],allsections[SGUID],0),2)</f>
        <v>-</v>
      </c>
      <c r="V89" t="b">
        <v>0</v>
      </c>
    </row>
    <row r="90" spans="1:22" ht="188.5" x14ac:dyDescent="0.35">
      <c r="A90" t="s">
        <v>434</v>
      </c>
      <c r="C90" s="40" t="s">
        <v>427</v>
      </c>
      <c r="D90" t="s">
        <v>428</v>
      </c>
      <c r="E90" t="s">
        <v>429</v>
      </c>
      <c r="F90" t="s">
        <v>430</v>
      </c>
      <c r="G90" s="23" t="s">
        <v>431</v>
      </c>
      <c r="H90" t="s">
        <v>49</v>
      </c>
      <c r="I90" t="str">
        <f>INDEX(Level[Level],MATCH(PIs[[#This Row],[L]],Level[GUID],0),1)</f>
        <v>Minor Must</v>
      </c>
      <c r="L90" s="23" t="s">
        <v>432</v>
      </c>
      <c r="N90" t="s">
        <v>433</v>
      </c>
      <c r="O90" t="str">
        <f>INDEX(allsections[[S]:[Order]],MATCH(PIs[[#This Row],[SGUID]],allsections[SGUID],0),1)</f>
        <v>TUCHTRECHTELIJKE PROCEDURES</v>
      </c>
      <c r="P90" t="str">
        <f>INDEX(allsections[[S]:[Order]],MATCH(PIs[[#This Row],[SGUID]],allsections[SGUID],0),2)</f>
        <v>-</v>
      </c>
      <c r="Q90">
        <f>INDEX(allsections[[S]:[Order]],MATCH(PIs[[#This Row],[SGUID]],allsections[SGUID],0),3)</f>
        <v>14</v>
      </c>
      <c r="R90" t="s">
        <v>52</v>
      </c>
      <c r="S90" t="str">
        <f>INDEX(allsections[[S]:[Order]],MATCH(PIs[[#This Row],[SSGUID]],allsections[SGUID],0),1)</f>
        <v>-</v>
      </c>
      <c r="T90" t="str">
        <f>INDEX(allsections[[S]:[Order]],MATCH(PIs[[#This Row],[SSGUID]],allsections[SGUID],0),2)</f>
        <v>-</v>
      </c>
      <c r="V90" t="b">
        <v>0</v>
      </c>
    </row>
    <row r="91" spans="1:22" ht="409.5" x14ac:dyDescent="0.35">
      <c r="A91" t="s">
        <v>435</v>
      </c>
      <c r="C91" s="40" t="s">
        <v>436</v>
      </c>
      <c r="D91" t="s">
        <v>437</v>
      </c>
      <c r="E91" t="s">
        <v>438</v>
      </c>
      <c r="F91" t="s">
        <v>439</v>
      </c>
      <c r="G91" s="23" t="s">
        <v>440</v>
      </c>
      <c r="H91" t="s">
        <v>49</v>
      </c>
      <c r="I91" t="str">
        <f>INDEX(Level[Level],MATCH(PIs[[#This Row],[L]],Level[GUID],0),1)</f>
        <v>Minor Must</v>
      </c>
      <c r="L91" s="23" t="s">
        <v>441</v>
      </c>
      <c r="N91" t="s">
        <v>433</v>
      </c>
      <c r="O91" t="str">
        <f>INDEX(allsections[[S]:[Order]],MATCH(PIs[[#This Row],[SGUID]],allsections[SGUID],0),1)</f>
        <v>TUCHTRECHTELIJKE PROCEDURES</v>
      </c>
      <c r="P91" t="str">
        <f>INDEX(allsections[[S]:[Order]],MATCH(PIs[[#This Row],[SGUID]],allsections[SGUID],0),2)</f>
        <v>-</v>
      </c>
      <c r="Q91">
        <f>INDEX(allsections[[S]:[Order]],MATCH(PIs[[#This Row],[SGUID]],allsections[SGUID],0),3)</f>
        <v>14</v>
      </c>
      <c r="R91" t="s">
        <v>52</v>
      </c>
      <c r="S91" t="str">
        <f>INDEX(allsections[[S]:[Order]],MATCH(PIs[[#This Row],[SSGUID]],allsections[SGUID],0),1)</f>
        <v>-</v>
      </c>
      <c r="T91" t="str">
        <f>INDEX(allsections[[S]:[Order]],MATCH(PIs[[#This Row],[SSGUID]],allsections[SGUID],0),2)</f>
        <v>-</v>
      </c>
      <c r="V91" t="b">
        <v>0</v>
      </c>
    </row>
    <row r="92" spans="1:22" ht="409.5" x14ac:dyDescent="0.35">
      <c r="A92" t="s">
        <v>442</v>
      </c>
      <c r="C92" s="40" t="s">
        <v>436</v>
      </c>
      <c r="D92" t="s">
        <v>437</v>
      </c>
      <c r="E92" t="s">
        <v>438</v>
      </c>
      <c r="F92" t="s">
        <v>439</v>
      </c>
      <c r="G92" s="23" t="s">
        <v>440</v>
      </c>
      <c r="H92" t="s">
        <v>49</v>
      </c>
      <c r="I92" t="str">
        <f>INDEX(Level[Level],MATCH(PIs[[#This Row],[L]],Level[GUID],0),1)</f>
        <v>Minor Must</v>
      </c>
      <c r="L92" s="23" t="s">
        <v>441</v>
      </c>
      <c r="N92" t="s">
        <v>433</v>
      </c>
      <c r="O92" t="str">
        <f>INDEX(allsections[[S]:[Order]],MATCH(PIs[[#This Row],[SGUID]],allsections[SGUID],0),1)</f>
        <v>TUCHTRECHTELIJKE PROCEDURES</v>
      </c>
      <c r="P92" t="str">
        <f>INDEX(allsections[[S]:[Order]],MATCH(PIs[[#This Row],[SGUID]],allsections[SGUID],0),2)</f>
        <v>-</v>
      </c>
      <c r="Q92">
        <f>INDEX(allsections[[S]:[Order]],MATCH(PIs[[#This Row],[SGUID]],allsections[SGUID],0),3)</f>
        <v>14</v>
      </c>
      <c r="R92" t="s">
        <v>52</v>
      </c>
      <c r="S92" t="str">
        <f>INDEX(allsections[[S]:[Order]],MATCH(PIs[[#This Row],[SSGUID]],allsections[SGUID],0),1)</f>
        <v>-</v>
      </c>
      <c r="T92" t="str">
        <f>INDEX(allsections[[S]:[Order]],MATCH(PIs[[#This Row],[SSGUID]],allsections[SGUID],0),2)</f>
        <v>-</v>
      </c>
      <c r="V92" t="b">
        <v>0</v>
      </c>
    </row>
    <row r="93" spans="1:22" ht="377" x14ac:dyDescent="0.35">
      <c r="A93" t="s">
        <v>443</v>
      </c>
      <c r="C93" s="40" t="s">
        <v>444</v>
      </c>
      <c r="D93" t="s">
        <v>445</v>
      </c>
      <c r="E93" t="s">
        <v>446</v>
      </c>
      <c r="F93" t="s">
        <v>447</v>
      </c>
      <c r="G93" s="23" t="s">
        <v>448</v>
      </c>
      <c r="H93" t="s">
        <v>68</v>
      </c>
      <c r="I93" t="str">
        <f>INDEX(Level[Level],MATCH(PIs[[#This Row],[L]],Level[GUID],0),1)</f>
        <v>Major Must</v>
      </c>
      <c r="L93" s="23" t="s">
        <v>449</v>
      </c>
      <c r="N93" t="s">
        <v>433</v>
      </c>
      <c r="O93" t="str">
        <f>INDEX(allsections[[S]:[Order]],MATCH(PIs[[#This Row],[SGUID]],allsections[SGUID],0),1)</f>
        <v>TUCHTRECHTELIJKE PROCEDURES</v>
      </c>
      <c r="P93" t="str">
        <f>INDEX(allsections[[S]:[Order]],MATCH(PIs[[#This Row],[SGUID]],allsections[SGUID],0),2)</f>
        <v>-</v>
      </c>
      <c r="Q93">
        <f>INDEX(allsections[[S]:[Order]],MATCH(PIs[[#This Row],[SGUID]],allsections[SGUID],0),3)</f>
        <v>14</v>
      </c>
      <c r="R93" t="s">
        <v>52</v>
      </c>
      <c r="S93" t="str">
        <f>INDEX(allsections[[S]:[Order]],MATCH(PIs[[#This Row],[SSGUID]],allsections[SGUID],0),1)</f>
        <v>-</v>
      </c>
      <c r="T93" t="str">
        <f>INDEX(allsections[[S]:[Order]],MATCH(PIs[[#This Row],[SSGUID]],allsections[SGUID],0),2)</f>
        <v>-</v>
      </c>
      <c r="V93" t="b">
        <v>0</v>
      </c>
    </row>
    <row r="94" spans="1:22" ht="377" x14ac:dyDescent="0.35">
      <c r="A94" t="s">
        <v>450</v>
      </c>
      <c r="C94" s="40" t="s">
        <v>444</v>
      </c>
      <c r="D94" t="s">
        <v>445</v>
      </c>
      <c r="E94" t="s">
        <v>446</v>
      </c>
      <c r="F94" t="s">
        <v>447</v>
      </c>
      <c r="G94" s="23" t="s">
        <v>448</v>
      </c>
      <c r="H94" t="s">
        <v>68</v>
      </c>
      <c r="I94" t="str">
        <f>INDEX(Level[Level],MATCH(PIs[[#This Row],[L]],Level[GUID],0),1)</f>
        <v>Major Must</v>
      </c>
      <c r="L94" s="23" t="s">
        <v>449</v>
      </c>
      <c r="N94" t="s">
        <v>433</v>
      </c>
      <c r="O94" t="str">
        <f>INDEX(allsections[[S]:[Order]],MATCH(PIs[[#This Row],[SGUID]],allsections[SGUID],0),1)</f>
        <v>TUCHTRECHTELIJKE PROCEDURES</v>
      </c>
      <c r="P94" t="str">
        <f>INDEX(allsections[[S]:[Order]],MATCH(PIs[[#This Row],[SGUID]],allsections[SGUID],0),2)</f>
        <v>-</v>
      </c>
      <c r="Q94">
        <f>INDEX(allsections[[S]:[Order]],MATCH(PIs[[#This Row],[SGUID]],allsections[SGUID],0),3)</f>
        <v>14</v>
      </c>
      <c r="R94" t="s">
        <v>52</v>
      </c>
      <c r="S94" t="str">
        <f>INDEX(allsections[[S]:[Order]],MATCH(PIs[[#This Row],[SSGUID]],allsections[SGUID],0),1)</f>
        <v>-</v>
      </c>
      <c r="T94" t="str">
        <f>INDEX(allsections[[S]:[Order]],MATCH(PIs[[#This Row],[SSGUID]],allsections[SGUID],0),2)</f>
        <v>-</v>
      </c>
      <c r="V94" t="b">
        <v>0</v>
      </c>
    </row>
    <row r="95" spans="1:22" ht="409.5" x14ac:dyDescent="0.35">
      <c r="A95" t="s">
        <v>451</v>
      </c>
      <c r="C95" s="40" t="s">
        <v>452</v>
      </c>
      <c r="D95" t="s">
        <v>453</v>
      </c>
      <c r="E95" t="s">
        <v>454</v>
      </c>
      <c r="F95" t="s">
        <v>455</v>
      </c>
      <c r="G95" s="23" t="s">
        <v>456</v>
      </c>
      <c r="H95" t="s">
        <v>49</v>
      </c>
      <c r="I95" t="str">
        <f>INDEX(Level[Level],MATCH(PIs[[#This Row],[L]],Level[GUID],0),1)</f>
        <v>Minor Must</v>
      </c>
      <c r="L95" s="23" t="s">
        <v>457</v>
      </c>
      <c r="N95" t="s">
        <v>458</v>
      </c>
      <c r="O95" t="str">
        <f>INDEX(allsections[[S]:[Order]],MATCH(PIs[[#This Row],[SGUID]],allsections[SGUID],0),1)</f>
        <v>ARBEIDSUREN</v>
      </c>
      <c r="P95" t="str">
        <f>INDEX(allsections[[S]:[Order]],MATCH(PIs[[#This Row],[SGUID]],allsections[SGUID],0),2)</f>
        <v>-</v>
      </c>
      <c r="Q95">
        <f>INDEX(allsections[[S]:[Order]],MATCH(PIs[[#This Row],[SGUID]],allsections[SGUID],0),3)</f>
        <v>13</v>
      </c>
      <c r="R95" t="s">
        <v>52</v>
      </c>
      <c r="S95" t="str">
        <f>INDEX(allsections[[S]:[Order]],MATCH(PIs[[#This Row],[SSGUID]],allsections[SGUID],0),1)</f>
        <v>-</v>
      </c>
      <c r="T95" t="str">
        <f>INDEX(allsections[[S]:[Order]],MATCH(PIs[[#This Row],[SSGUID]],allsections[SGUID],0),2)</f>
        <v>-</v>
      </c>
      <c r="V95" t="b">
        <v>0</v>
      </c>
    </row>
    <row r="96" spans="1:22" ht="409.5" x14ac:dyDescent="0.35">
      <c r="A96" t="s">
        <v>459</v>
      </c>
      <c r="C96" s="40" t="s">
        <v>452</v>
      </c>
      <c r="D96" t="s">
        <v>453</v>
      </c>
      <c r="E96" t="s">
        <v>454</v>
      </c>
      <c r="F96" t="s">
        <v>455</v>
      </c>
      <c r="G96" s="23" t="s">
        <v>456</v>
      </c>
      <c r="H96" t="s">
        <v>49</v>
      </c>
      <c r="I96" t="str">
        <f>INDEX(Level[Level],MATCH(PIs[[#This Row],[L]],Level[GUID],0),1)</f>
        <v>Minor Must</v>
      </c>
      <c r="L96" s="23" t="s">
        <v>457</v>
      </c>
      <c r="N96" t="s">
        <v>458</v>
      </c>
      <c r="O96" t="str">
        <f>INDEX(allsections[[S]:[Order]],MATCH(PIs[[#This Row],[SGUID]],allsections[SGUID],0),1)</f>
        <v>ARBEIDSUREN</v>
      </c>
      <c r="P96" t="str">
        <f>INDEX(allsections[[S]:[Order]],MATCH(PIs[[#This Row],[SGUID]],allsections[SGUID],0),2)</f>
        <v>-</v>
      </c>
      <c r="Q96">
        <f>INDEX(allsections[[S]:[Order]],MATCH(PIs[[#This Row],[SGUID]],allsections[SGUID],0),3)</f>
        <v>13</v>
      </c>
      <c r="R96" t="s">
        <v>52</v>
      </c>
      <c r="S96" t="str">
        <f>INDEX(allsections[[S]:[Order]],MATCH(PIs[[#This Row],[SSGUID]],allsections[SGUID],0),1)</f>
        <v>-</v>
      </c>
      <c r="T96" t="str">
        <f>INDEX(allsections[[S]:[Order]],MATCH(PIs[[#This Row],[SSGUID]],allsections[SGUID],0),2)</f>
        <v>-</v>
      </c>
      <c r="V96" t="b">
        <v>0</v>
      </c>
    </row>
    <row r="97" spans="1:22" ht="409.5" x14ac:dyDescent="0.35">
      <c r="A97" t="s">
        <v>460</v>
      </c>
      <c r="C97" s="40" t="s">
        <v>461</v>
      </c>
      <c r="D97" t="s">
        <v>462</v>
      </c>
      <c r="E97" t="s">
        <v>463</v>
      </c>
      <c r="F97" t="s">
        <v>464</v>
      </c>
      <c r="G97" s="23" t="s">
        <v>465</v>
      </c>
      <c r="H97" t="s">
        <v>49</v>
      </c>
      <c r="I97" t="str">
        <f>INDEX(Level[Level],MATCH(PIs[[#This Row],[L]],Level[GUID],0),1)</f>
        <v>Minor Must</v>
      </c>
      <c r="L97" s="23" t="s">
        <v>466</v>
      </c>
      <c r="N97" t="s">
        <v>458</v>
      </c>
      <c r="O97" t="str">
        <f>INDEX(allsections[[S]:[Order]],MATCH(PIs[[#This Row],[SGUID]],allsections[SGUID],0),1)</f>
        <v>ARBEIDSUREN</v>
      </c>
      <c r="P97" t="str">
        <f>INDEX(allsections[[S]:[Order]],MATCH(PIs[[#This Row],[SGUID]],allsections[SGUID],0),2)</f>
        <v>-</v>
      </c>
      <c r="Q97">
        <f>INDEX(allsections[[S]:[Order]],MATCH(PIs[[#This Row],[SGUID]],allsections[SGUID],0),3)</f>
        <v>13</v>
      </c>
      <c r="R97" t="s">
        <v>52</v>
      </c>
      <c r="S97" t="str">
        <f>INDEX(allsections[[S]:[Order]],MATCH(PIs[[#This Row],[SSGUID]],allsections[SGUID],0),1)</f>
        <v>-</v>
      </c>
      <c r="T97" t="str">
        <f>INDEX(allsections[[S]:[Order]],MATCH(PIs[[#This Row],[SSGUID]],allsections[SGUID],0),2)</f>
        <v>-</v>
      </c>
      <c r="V97" t="b">
        <v>0</v>
      </c>
    </row>
    <row r="98" spans="1:22" ht="409.5" x14ac:dyDescent="0.35">
      <c r="A98" t="s">
        <v>467</v>
      </c>
      <c r="C98" s="40" t="s">
        <v>461</v>
      </c>
      <c r="D98" t="s">
        <v>462</v>
      </c>
      <c r="E98" t="s">
        <v>463</v>
      </c>
      <c r="F98" t="s">
        <v>464</v>
      </c>
      <c r="G98" s="23" t="s">
        <v>465</v>
      </c>
      <c r="H98" t="s">
        <v>49</v>
      </c>
      <c r="I98" t="str">
        <f>INDEX(Level[Level],MATCH(PIs[[#This Row],[L]],Level[GUID],0),1)</f>
        <v>Minor Must</v>
      </c>
      <c r="L98" s="23" t="s">
        <v>466</v>
      </c>
      <c r="N98" t="s">
        <v>458</v>
      </c>
      <c r="O98" t="str">
        <f>INDEX(allsections[[S]:[Order]],MATCH(PIs[[#This Row],[SGUID]],allsections[SGUID],0),1)</f>
        <v>ARBEIDSUREN</v>
      </c>
      <c r="P98" t="str">
        <f>INDEX(allsections[[S]:[Order]],MATCH(PIs[[#This Row],[SGUID]],allsections[SGUID],0),2)</f>
        <v>-</v>
      </c>
      <c r="Q98">
        <f>INDEX(allsections[[S]:[Order]],MATCH(PIs[[#This Row],[SGUID]],allsections[SGUID],0),3)</f>
        <v>13</v>
      </c>
      <c r="R98" t="s">
        <v>52</v>
      </c>
      <c r="S98" t="str">
        <f>INDEX(allsections[[S]:[Order]],MATCH(PIs[[#This Row],[SSGUID]],allsections[SGUID],0),1)</f>
        <v>-</v>
      </c>
      <c r="T98" t="str">
        <f>INDEX(allsections[[S]:[Order]],MATCH(PIs[[#This Row],[SSGUID]],allsections[SGUID],0),2)</f>
        <v>-</v>
      </c>
      <c r="V98" t="b">
        <v>0</v>
      </c>
    </row>
    <row r="99" spans="1:22" ht="409.5" x14ac:dyDescent="0.35">
      <c r="A99" t="s">
        <v>468</v>
      </c>
      <c r="C99" s="40" t="s">
        <v>469</v>
      </c>
      <c r="D99" t="s">
        <v>470</v>
      </c>
      <c r="E99" s="23" t="s">
        <v>471</v>
      </c>
      <c r="F99" t="s">
        <v>472</v>
      </c>
      <c r="G99" s="23" t="s">
        <v>473</v>
      </c>
      <c r="H99" t="s">
        <v>68</v>
      </c>
      <c r="I99" t="str">
        <f>INDEX(Level[Level],MATCH(PIs[[#This Row],[L]],Level[GUID],0),1)</f>
        <v>Major Must</v>
      </c>
      <c r="L99" s="23" t="s">
        <v>474</v>
      </c>
      <c r="N99" t="s">
        <v>458</v>
      </c>
      <c r="O99" t="str">
        <f>INDEX(allsections[[S]:[Order]],MATCH(PIs[[#This Row],[SGUID]],allsections[SGUID],0),1)</f>
        <v>ARBEIDSUREN</v>
      </c>
      <c r="P99" t="str">
        <f>INDEX(allsections[[S]:[Order]],MATCH(PIs[[#This Row],[SGUID]],allsections[SGUID],0),2)</f>
        <v>-</v>
      </c>
      <c r="Q99">
        <f>INDEX(allsections[[S]:[Order]],MATCH(PIs[[#This Row],[SGUID]],allsections[SGUID],0),3)</f>
        <v>13</v>
      </c>
      <c r="R99" t="s">
        <v>52</v>
      </c>
      <c r="S99" t="str">
        <f>INDEX(allsections[[S]:[Order]],MATCH(PIs[[#This Row],[SSGUID]],allsections[SGUID],0),1)</f>
        <v>-</v>
      </c>
      <c r="T99" t="str">
        <f>INDEX(allsections[[S]:[Order]],MATCH(PIs[[#This Row],[SSGUID]],allsections[SGUID],0),2)</f>
        <v>-</v>
      </c>
      <c r="V99" t="b">
        <v>0</v>
      </c>
    </row>
    <row r="100" spans="1:22" ht="409.5" x14ac:dyDescent="0.35">
      <c r="A100" t="s">
        <v>475</v>
      </c>
      <c r="C100" s="40" t="s">
        <v>469</v>
      </c>
      <c r="D100" t="s">
        <v>470</v>
      </c>
      <c r="E100" s="23" t="s">
        <v>471</v>
      </c>
      <c r="F100" t="s">
        <v>472</v>
      </c>
      <c r="G100" s="23" t="s">
        <v>473</v>
      </c>
      <c r="H100" t="s">
        <v>68</v>
      </c>
      <c r="I100" t="str">
        <f>INDEX(Level[Level],MATCH(PIs[[#This Row],[L]],Level[GUID],0),1)</f>
        <v>Major Must</v>
      </c>
      <c r="L100" s="23" t="s">
        <v>474</v>
      </c>
      <c r="N100" t="s">
        <v>458</v>
      </c>
      <c r="O100" t="str">
        <f>INDEX(allsections[[S]:[Order]],MATCH(PIs[[#This Row],[SGUID]],allsections[SGUID],0),1)</f>
        <v>ARBEIDSUREN</v>
      </c>
      <c r="P100" t="str">
        <f>INDEX(allsections[[S]:[Order]],MATCH(PIs[[#This Row],[SGUID]],allsections[SGUID],0),2)</f>
        <v>-</v>
      </c>
      <c r="Q100">
        <f>INDEX(allsections[[S]:[Order]],MATCH(PIs[[#This Row],[SGUID]],allsections[SGUID],0),3)</f>
        <v>13</v>
      </c>
      <c r="R100" t="s">
        <v>52</v>
      </c>
      <c r="S100" t="str">
        <f>INDEX(allsections[[S]:[Order]],MATCH(PIs[[#This Row],[SSGUID]],allsections[SGUID],0),1)</f>
        <v>-</v>
      </c>
      <c r="T100" t="str">
        <f>INDEX(allsections[[S]:[Order]],MATCH(PIs[[#This Row],[SSGUID]],allsections[SGUID],0),2)</f>
        <v>-</v>
      </c>
      <c r="V100" t="b">
        <v>0</v>
      </c>
    </row>
    <row r="101" spans="1:22" ht="409.5" x14ac:dyDescent="0.35">
      <c r="A101" t="s">
        <v>476</v>
      </c>
      <c r="C101" s="40" t="s">
        <v>477</v>
      </c>
      <c r="D101" t="s">
        <v>478</v>
      </c>
      <c r="E101" s="23" t="s">
        <v>479</v>
      </c>
      <c r="F101" t="s">
        <v>480</v>
      </c>
      <c r="G101" t="s">
        <v>481</v>
      </c>
      <c r="H101" t="s">
        <v>68</v>
      </c>
      <c r="I101" t="str">
        <f>INDEX(Level[Level],MATCH(PIs[[#This Row],[L]],Level[GUID],0),1)</f>
        <v>Major Must</v>
      </c>
      <c r="L101" s="23" t="s">
        <v>482</v>
      </c>
      <c r="N101" t="s">
        <v>458</v>
      </c>
      <c r="O101" t="str">
        <f>INDEX(allsections[[S]:[Order]],MATCH(PIs[[#This Row],[SGUID]],allsections[SGUID],0),1)</f>
        <v>ARBEIDSUREN</v>
      </c>
      <c r="P101" t="str">
        <f>INDEX(allsections[[S]:[Order]],MATCH(PIs[[#This Row],[SGUID]],allsections[SGUID],0),2)</f>
        <v>-</v>
      </c>
      <c r="Q101">
        <f>INDEX(allsections[[S]:[Order]],MATCH(PIs[[#This Row],[SGUID]],allsections[SGUID],0),3)</f>
        <v>13</v>
      </c>
      <c r="R101" t="s">
        <v>52</v>
      </c>
      <c r="S101" t="str">
        <f>INDEX(allsections[[S]:[Order]],MATCH(PIs[[#This Row],[SSGUID]],allsections[SGUID],0),1)</f>
        <v>-</v>
      </c>
      <c r="T101" t="str">
        <f>INDEX(allsections[[S]:[Order]],MATCH(PIs[[#This Row],[SSGUID]],allsections[SGUID],0),2)</f>
        <v>-</v>
      </c>
      <c r="V101" t="b">
        <v>0</v>
      </c>
    </row>
    <row r="102" spans="1:22" ht="409.5" x14ac:dyDescent="0.35">
      <c r="A102" t="s">
        <v>483</v>
      </c>
      <c r="C102" s="40" t="s">
        <v>477</v>
      </c>
      <c r="D102" t="s">
        <v>478</v>
      </c>
      <c r="E102" s="23" t="s">
        <v>479</v>
      </c>
      <c r="F102" t="s">
        <v>480</v>
      </c>
      <c r="G102" t="s">
        <v>481</v>
      </c>
      <c r="H102" t="s">
        <v>68</v>
      </c>
      <c r="I102" t="str">
        <f>INDEX(Level[Level],MATCH(PIs[[#This Row],[L]],Level[GUID],0),1)</f>
        <v>Major Must</v>
      </c>
      <c r="L102" s="23" t="s">
        <v>482</v>
      </c>
      <c r="N102" t="s">
        <v>458</v>
      </c>
      <c r="O102" t="str">
        <f>INDEX(allsections[[S]:[Order]],MATCH(PIs[[#This Row],[SGUID]],allsections[SGUID],0),1)</f>
        <v>ARBEIDSUREN</v>
      </c>
      <c r="P102" t="str">
        <f>INDEX(allsections[[S]:[Order]],MATCH(PIs[[#This Row],[SGUID]],allsections[SGUID],0),2)</f>
        <v>-</v>
      </c>
      <c r="Q102">
        <f>INDEX(allsections[[S]:[Order]],MATCH(PIs[[#This Row],[SGUID]],allsections[SGUID],0),3)</f>
        <v>13</v>
      </c>
      <c r="R102" t="s">
        <v>52</v>
      </c>
      <c r="S102" t="str">
        <f>INDEX(allsections[[S]:[Order]],MATCH(PIs[[#This Row],[SSGUID]],allsections[SGUID],0),1)</f>
        <v>-</v>
      </c>
      <c r="T102" t="str">
        <f>INDEX(allsections[[S]:[Order]],MATCH(PIs[[#This Row],[SSGUID]],allsections[SGUID],0),2)</f>
        <v>-</v>
      </c>
      <c r="V102" t="b">
        <v>0</v>
      </c>
    </row>
    <row r="103" spans="1:22" ht="409.5" x14ac:dyDescent="0.35">
      <c r="A103" t="s">
        <v>484</v>
      </c>
      <c r="C103" s="40" t="s">
        <v>485</v>
      </c>
      <c r="D103" t="s">
        <v>486</v>
      </c>
      <c r="E103" s="23" t="s">
        <v>487</v>
      </c>
      <c r="F103" t="s">
        <v>488</v>
      </c>
      <c r="G103" s="23" t="s">
        <v>489</v>
      </c>
      <c r="H103" t="s">
        <v>68</v>
      </c>
      <c r="I103" t="str">
        <f>INDEX(Level[Level],MATCH(PIs[[#This Row],[L]],Level[GUID],0),1)</f>
        <v>Major Must</v>
      </c>
      <c r="L103" s="23" t="s">
        <v>490</v>
      </c>
      <c r="N103" t="s">
        <v>458</v>
      </c>
      <c r="O103" t="str">
        <f>INDEX(allsections[[S]:[Order]],MATCH(PIs[[#This Row],[SGUID]],allsections[SGUID],0),1)</f>
        <v>ARBEIDSUREN</v>
      </c>
      <c r="P103" t="str">
        <f>INDEX(allsections[[S]:[Order]],MATCH(PIs[[#This Row],[SGUID]],allsections[SGUID],0),2)</f>
        <v>-</v>
      </c>
      <c r="Q103">
        <f>INDEX(allsections[[S]:[Order]],MATCH(PIs[[#This Row],[SGUID]],allsections[SGUID],0),3)</f>
        <v>13</v>
      </c>
      <c r="R103" t="s">
        <v>52</v>
      </c>
      <c r="S103" t="str">
        <f>INDEX(allsections[[S]:[Order]],MATCH(PIs[[#This Row],[SSGUID]],allsections[SGUID],0),1)</f>
        <v>-</v>
      </c>
      <c r="T103" t="str">
        <f>INDEX(allsections[[S]:[Order]],MATCH(PIs[[#This Row],[SSGUID]],allsections[SGUID],0),2)</f>
        <v>-</v>
      </c>
      <c r="V103" t="b">
        <v>0</v>
      </c>
    </row>
    <row r="104" spans="1:22" ht="409.5" x14ac:dyDescent="0.35">
      <c r="A104" t="s">
        <v>491</v>
      </c>
      <c r="C104" s="40" t="s">
        <v>485</v>
      </c>
      <c r="D104" t="s">
        <v>486</v>
      </c>
      <c r="E104" s="23" t="s">
        <v>487</v>
      </c>
      <c r="F104" t="s">
        <v>488</v>
      </c>
      <c r="G104" s="23" t="s">
        <v>489</v>
      </c>
      <c r="H104" t="s">
        <v>68</v>
      </c>
      <c r="I104" t="str">
        <f>INDEX(Level[Level],MATCH(PIs[[#This Row],[L]],Level[GUID],0),1)</f>
        <v>Major Must</v>
      </c>
      <c r="L104" s="23" t="s">
        <v>490</v>
      </c>
      <c r="N104" t="s">
        <v>458</v>
      </c>
      <c r="O104" t="str">
        <f>INDEX(allsections[[S]:[Order]],MATCH(PIs[[#This Row],[SGUID]],allsections[SGUID],0),1)</f>
        <v>ARBEIDSUREN</v>
      </c>
      <c r="P104" t="str">
        <f>INDEX(allsections[[S]:[Order]],MATCH(PIs[[#This Row],[SGUID]],allsections[SGUID],0),2)</f>
        <v>-</v>
      </c>
      <c r="Q104">
        <f>INDEX(allsections[[S]:[Order]],MATCH(PIs[[#This Row],[SGUID]],allsections[SGUID],0),3)</f>
        <v>13</v>
      </c>
      <c r="R104" t="s">
        <v>52</v>
      </c>
      <c r="S104" t="str">
        <f>INDEX(allsections[[S]:[Order]],MATCH(PIs[[#This Row],[SSGUID]],allsections[SGUID],0),1)</f>
        <v>-</v>
      </c>
      <c r="T104" t="str">
        <f>INDEX(allsections[[S]:[Order]],MATCH(PIs[[#This Row],[SSGUID]],allsections[SGUID],0),2)</f>
        <v>-</v>
      </c>
      <c r="V104" t="b">
        <v>0</v>
      </c>
    </row>
    <row r="105" spans="1:22" ht="409.5" x14ac:dyDescent="0.35">
      <c r="A105" t="s">
        <v>492</v>
      </c>
      <c r="C105" s="40" t="s">
        <v>493</v>
      </c>
      <c r="D105" t="s">
        <v>494</v>
      </c>
      <c r="E105" t="s">
        <v>495</v>
      </c>
      <c r="F105" t="s">
        <v>496</v>
      </c>
      <c r="G105" s="23" t="s">
        <v>497</v>
      </c>
      <c r="H105" t="s">
        <v>68</v>
      </c>
      <c r="I105" t="str">
        <f>INDEX(Level[Level],MATCH(PIs[[#This Row],[L]],Level[GUID],0),1)</f>
        <v>Major Must</v>
      </c>
      <c r="L105" s="23" t="s">
        <v>498</v>
      </c>
      <c r="N105" t="s">
        <v>458</v>
      </c>
      <c r="O105" t="str">
        <f>INDEX(allsections[[S]:[Order]],MATCH(PIs[[#This Row],[SGUID]],allsections[SGUID],0),1)</f>
        <v>ARBEIDSUREN</v>
      </c>
      <c r="P105" t="str">
        <f>INDEX(allsections[[S]:[Order]],MATCH(PIs[[#This Row],[SGUID]],allsections[SGUID],0),2)</f>
        <v>-</v>
      </c>
      <c r="Q105">
        <f>INDEX(allsections[[S]:[Order]],MATCH(PIs[[#This Row],[SGUID]],allsections[SGUID],0),3)</f>
        <v>13</v>
      </c>
      <c r="R105" t="s">
        <v>52</v>
      </c>
      <c r="S105" t="str">
        <f>INDEX(allsections[[S]:[Order]],MATCH(PIs[[#This Row],[SSGUID]],allsections[SGUID],0),1)</f>
        <v>-</v>
      </c>
      <c r="T105" t="str">
        <f>INDEX(allsections[[S]:[Order]],MATCH(PIs[[#This Row],[SSGUID]],allsections[SGUID],0),2)</f>
        <v>-</v>
      </c>
      <c r="V105" t="b">
        <v>0</v>
      </c>
    </row>
    <row r="106" spans="1:22" ht="409.5" x14ac:dyDescent="0.35">
      <c r="A106" t="s">
        <v>499</v>
      </c>
      <c r="C106" s="40" t="s">
        <v>493</v>
      </c>
      <c r="D106" t="s">
        <v>494</v>
      </c>
      <c r="E106" t="s">
        <v>495</v>
      </c>
      <c r="F106" t="s">
        <v>496</v>
      </c>
      <c r="G106" s="23" t="s">
        <v>497</v>
      </c>
      <c r="H106" t="s">
        <v>68</v>
      </c>
      <c r="I106" t="str">
        <f>INDEX(Level[Level],MATCH(PIs[[#This Row],[L]],Level[GUID],0),1)</f>
        <v>Major Must</v>
      </c>
      <c r="L106" s="23" t="s">
        <v>498</v>
      </c>
      <c r="N106" t="s">
        <v>458</v>
      </c>
      <c r="O106" t="str">
        <f>INDEX(allsections[[S]:[Order]],MATCH(PIs[[#This Row],[SGUID]],allsections[SGUID],0),1)</f>
        <v>ARBEIDSUREN</v>
      </c>
      <c r="P106" t="str">
        <f>INDEX(allsections[[S]:[Order]],MATCH(PIs[[#This Row],[SGUID]],allsections[SGUID],0),2)</f>
        <v>-</v>
      </c>
      <c r="Q106">
        <f>INDEX(allsections[[S]:[Order]],MATCH(PIs[[#This Row],[SGUID]],allsections[SGUID],0),3)</f>
        <v>13</v>
      </c>
      <c r="R106" t="s">
        <v>52</v>
      </c>
      <c r="S106" t="str">
        <f>INDEX(allsections[[S]:[Order]],MATCH(PIs[[#This Row],[SSGUID]],allsections[SGUID],0),1)</f>
        <v>-</v>
      </c>
      <c r="T106" t="str">
        <f>INDEX(allsections[[S]:[Order]],MATCH(PIs[[#This Row],[SSGUID]],allsections[SGUID],0),2)</f>
        <v>-</v>
      </c>
      <c r="V106" t="b">
        <v>0</v>
      </c>
    </row>
    <row r="107" spans="1:22" ht="409.5" x14ac:dyDescent="0.35">
      <c r="A107" t="s">
        <v>500</v>
      </c>
      <c r="C107" s="40" t="s">
        <v>501</v>
      </c>
      <c r="D107" t="s">
        <v>502</v>
      </c>
      <c r="E107" t="s">
        <v>503</v>
      </c>
      <c r="F107" t="s">
        <v>504</v>
      </c>
      <c r="G107" s="23" t="s">
        <v>505</v>
      </c>
      <c r="H107" t="s">
        <v>68</v>
      </c>
      <c r="I107" t="str">
        <f>INDEX(Level[Level],MATCH(PIs[[#This Row],[L]],Level[GUID],0),1)</f>
        <v>Major Must</v>
      </c>
      <c r="L107" s="23" t="s">
        <v>506</v>
      </c>
      <c r="N107" t="s">
        <v>458</v>
      </c>
      <c r="O107" t="str">
        <f>INDEX(allsections[[S]:[Order]],MATCH(PIs[[#This Row],[SGUID]],allsections[SGUID],0),1)</f>
        <v>ARBEIDSUREN</v>
      </c>
      <c r="P107" t="str">
        <f>INDEX(allsections[[S]:[Order]],MATCH(PIs[[#This Row],[SGUID]],allsections[SGUID],0),2)</f>
        <v>-</v>
      </c>
      <c r="Q107">
        <f>INDEX(allsections[[S]:[Order]],MATCH(PIs[[#This Row],[SGUID]],allsections[SGUID],0),3)</f>
        <v>13</v>
      </c>
      <c r="R107" t="s">
        <v>52</v>
      </c>
      <c r="S107" t="str">
        <f>INDEX(allsections[[S]:[Order]],MATCH(PIs[[#This Row],[SSGUID]],allsections[SGUID],0),1)</f>
        <v>-</v>
      </c>
      <c r="T107" t="str">
        <f>INDEX(allsections[[S]:[Order]],MATCH(PIs[[#This Row],[SSGUID]],allsections[SGUID],0),2)</f>
        <v>-</v>
      </c>
      <c r="V107" t="b">
        <v>0</v>
      </c>
    </row>
    <row r="108" spans="1:22" ht="409.5" x14ac:dyDescent="0.35">
      <c r="A108" t="s">
        <v>507</v>
      </c>
      <c r="C108" s="40" t="s">
        <v>508</v>
      </c>
      <c r="D108" t="s">
        <v>509</v>
      </c>
      <c r="E108" t="s">
        <v>510</v>
      </c>
      <c r="F108" t="s">
        <v>511</v>
      </c>
      <c r="G108" s="23" t="s">
        <v>512</v>
      </c>
      <c r="H108" t="s">
        <v>68</v>
      </c>
      <c r="I108" t="str">
        <f>INDEX(Level[Level],MATCH(PIs[[#This Row],[L]],Level[GUID],0),1)</f>
        <v>Major Must</v>
      </c>
      <c r="L108" s="23" t="s">
        <v>513</v>
      </c>
      <c r="N108" t="s">
        <v>458</v>
      </c>
      <c r="O108" t="str">
        <f>INDEX(allsections[[S]:[Order]],MATCH(PIs[[#This Row],[SGUID]],allsections[SGUID],0),1)</f>
        <v>ARBEIDSUREN</v>
      </c>
      <c r="P108" t="str">
        <f>INDEX(allsections[[S]:[Order]],MATCH(PIs[[#This Row],[SGUID]],allsections[SGUID],0),2)</f>
        <v>-</v>
      </c>
      <c r="Q108">
        <f>INDEX(allsections[[S]:[Order]],MATCH(PIs[[#This Row],[SGUID]],allsections[SGUID],0),3)</f>
        <v>13</v>
      </c>
      <c r="R108" t="s">
        <v>52</v>
      </c>
      <c r="S108" t="str">
        <f>INDEX(allsections[[S]:[Order]],MATCH(PIs[[#This Row],[SSGUID]],allsections[SGUID],0),1)</f>
        <v>-</v>
      </c>
      <c r="T108" t="str">
        <f>INDEX(allsections[[S]:[Order]],MATCH(PIs[[#This Row],[SSGUID]],allsections[SGUID],0),2)</f>
        <v>-</v>
      </c>
      <c r="V108" t="b">
        <v>0</v>
      </c>
    </row>
    <row r="109" spans="1:22" ht="409.5" x14ac:dyDescent="0.35">
      <c r="A109" t="s">
        <v>514</v>
      </c>
      <c r="C109" s="40" t="s">
        <v>501</v>
      </c>
      <c r="D109" t="s">
        <v>502</v>
      </c>
      <c r="E109" t="s">
        <v>503</v>
      </c>
      <c r="F109" t="s">
        <v>504</v>
      </c>
      <c r="G109" s="23" t="s">
        <v>505</v>
      </c>
      <c r="H109" t="s">
        <v>68</v>
      </c>
      <c r="I109" t="str">
        <f>INDEX(Level[Level],MATCH(PIs[[#This Row],[L]],Level[GUID],0),1)</f>
        <v>Major Must</v>
      </c>
      <c r="L109" s="23" t="s">
        <v>506</v>
      </c>
      <c r="N109" t="s">
        <v>458</v>
      </c>
      <c r="O109" t="str">
        <f>INDEX(allsections[[S]:[Order]],MATCH(PIs[[#This Row],[SGUID]],allsections[SGUID],0),1)</f>
        <v>ARBEIDSUREN</v>
      </c>
      <c r="P109" t="str">
        <f>INDEX(allsections[[S]:[Order]],MATCH(PIs[[#This Row],[SGUID]],allsections[SGUID],0),2)</f>
        <v>-</v>
      </c>
      <c r="Q109">
        <f>INDEX(allsections[[S]:[Order]],MATCH(PIs[[#This Row],[SGUID]],allsections[SGUID],0),3)</f>
        <v>13</v>
      </c>
      <c r="R109" t="s">
        <v>52</v>
      </c>
      <c r="S109" t="str">
        <f>INDEX(allsections[[S]:[Order]],MATCH(PIs[[#This Row],[SSGUID]],allsections[SGUID],0),1)</f>
        <v>-</v>
      </c>
      <c r="T109" t="str">
        <f>INDEX(allsections[[S]:[Order]],MATCH(PIs[[#This Row],[SSGUID]],allsections[SGUID],0),2)</f>
        <v>-</v>
      </c>
      <c r="V109" t="b">
        <v>0</v>
      </c>
    </row>
    <row r="110" spans="1:22" ht="409.5" x14ac:dyDescent="0.35">
      <c r="A110" t="s">
        <v>515</v>
      </c>
      <c r="C110" s="40" t="s">
        <v>508</v>
      </c>
      <c r="D110" t="s">
        <v>509</v>
      </c>
      <c r="E110" t="s">
        <v>510</v>
      </c>
      <c r="F110" t="s">
        <v>511</v>
      </c>
      <c r="G110" s="23" t="s">
        <v>512</v>
      </c>
      <c r="H110" t="s">
        <v>68</v>
      </c>
      <c r="I110" t="str">
        <f>INDEX(Level[Level],MATCH(PIs[[#This Row],[L]],Level[GUID],0),1)</f>
        <v>Major Must</v>
      </c>
      <c r="L110" s="23" t="s">
        <v>513</v>
      </c>
      <c r="N110" t="s">
        <v>458</v>
      </c>
      <c r="O110" t="str">
        <f>INDEX(allsections[[S]:[Order]],MATCH(PIs[[#This Row],[SGUID]],allsections[SGUID],0),1)</f>
        <v>ARBEIDSUREN</v>
      </c>
      <c r="P110" t="str">
        <f>INDEX(allsections[[S]:[Order]],MATCH(PIs[[#This Row],[SGUID]],allsections[SGUID],0),2)</f>
        <v>-</v>
      </c>
      <c r="Q110">
        <f>INDEX(allsections[[S]:[Order]],MATCH(PIs[[#This Row],[SGUID]],allsections[SGUID],0),3)</f>
        <v>13</v>
      </c>
      <c r="R110" t="s">
        <v>52</v>
      </c>
      <c r="S110" t="str">
        <f>INDEX(allsections[[S]:[Order]],MATCH(PIs[[#This Row],[SSGUID]],allsections[SGUID],0),1)</f>
        <v>-</v>
      </c>
      <c r="T110" t="str">
        <f>INDEX(allsections[[S]:[Order]],MATCH(PIs[[#This Row],[SSGUID]],allsections[SGUID],0),2)</f>
        <v>-</v>
      </c>
      <c r="V110" t="b">
        <v>0</v>
      </c>
    </row>
    <row r="111" spans="1:22" ht="409.5" x14ac:dyDescent="0.35">
      <c r="A111" t="s">
        <v>516</v>
      </c>
      <c r="C111" s="40" t="s">
        <v>517</v>
      </c>
      <c r="D111" t="s">
        <v>518</v>
      </c>
      <c r="E111" t="s">
        <v>519</v>
      </c>
      <c r="F111" t="s">
        <v>520</v>
      </c>
      <c r="G111" s="23" t="s">
        <v>521</v>
      </c>
      <c r="H111" t="s">
        <v>49</v>
      </c>
      <c r="I111" t="str">
        <f>INDEX(Level[Level],MATCH(PIs[[#This Row],[L]],Level[GUID],0),1)</f>
        <v>Minor Must</v>
      </c>
      <c r="L111" s="23" t="s">
        <v>522</v>
      </c>
      <c r="N111" t="s">
        <v>523</v>
      </c>
      <c r="O111" t="str">
        <f>INDEX(allsections[[S]:[Order]],MATCH(PIs[[#This Row],[SGUID]],allsections[SGUID],0),1)</f>
        <v>TIJDSREGISTRATIESYSTEMEN</v>
      </c>
      <c r="P111" t="str">
        <f>INDEX(allsections[[S]:[Order]],MATCH(PIs[[#This Row],[SGUID]],allsections[SGUID],0),2)</f>
        <v>-</v>
      </c>
      <c r="Q111">
        <f>INDEX(allsections[[S]:[Order]],MATCH(PIs[[#This Row],[SGUID]],allsections[SGUID],0),3)</f>
        <v>12</v>
      </c>
      <c r="R111" t="s">
        <v>52</v>
      </c>
      <c r="S111" t="str">
        <f>INDEX(allsections[[S]:[Order]],MATCH(PIs[[#This Row],[SSGUID]],allsections[SGUID],0),1)</f>
        <v>-</v>
      </c>
      <c r="T111" t="str">
        <f>INDEX(allsections[[S]:[Order]],MATCH(PIs[[#This Row],[SSGUID]],allsections[SGUID],0),2)</f>
        <v>-</v>
      </c>
      <c r="V111" t="b">
        <v>0</v>
      </c>
    </row>
    <row r="112" spans="1:22" ht="409.5" x14ac:dyDescent="0.35">
      <c r="A112" t="s">
        <v>524</v>
      </c>
      <c r="C112" s="40" t="s">
        <v>517</v>
      </c>
      <c r="D112" t="s">
        <v>518</v>
      </c>
      <c r="E112" t="s">
        <v>519</v>
      </c>
      <c r="F112" t="s">
        <v>520</v>
      </c>
      <c r="G112" s="23" t="s">
        <v>521</v>
      </c>
      <c r="H112" t="s">
        <v>49</v>
      </c>
      <c r="I112" t="str">
        <f>INDEX(Level[Level],MATCH(PIs[[#This Row],[L]],Level[GUID],0),1)</f>
        <v>Minor Must</v>
      </c>
      <c r="L112" s="23" t="s">
        <v>522</v>
      </c>
      <c r="N112" t="s">
        <v>523</v>
      </c>
      <c r="O112" t="str">
        <f>INDEX(allsections[[S]:[Order]],MATCH(PIs[[#This Row],[SGUID]],allsections[SGUID],0),1)</f>
        <v>TIJDSREGISTRATIESYSTEMEN</v>
      </c>
      <c r="P112" t="str">
        <f>INDEX(allsections[[S]:[Order]],MATCH(PIs[[#This Row],[SGUID]],allsections[SGUID],0),2)</f>
        <v>-</v>
      </c>
      <c r="Q112">
        <f>INDEX(allsections[[S]:[Order]],MATCH(PIs[[#This Row],[SGUID]],allsections[SGUID],0),3)</f>
        <v>12</v>
      </c>
      <c r="R112" t="s">
        <v>52</v>
      </c>
      <c r="S112" t="str">
        <f>INDEX(allsections[[S]:[Order]],MATCH(PIs[[#This Row],[SSGUID]],allsections[SGUID],0),1)</f>
        <v>-</v>
      </c>
      <c r="T112" t="str">
        <f>INDEX(allsections[[S]:[Order]],MATCH(PIs[[#This Row],[SSGUID]],allsections[SGUID],0),2)</f>
        <v>-</v>
      </c>
      <c r="V112" t="b">
        <v>0</v>
      </c>
    </row>
    <row r="113" spans="1:22" ht="362.5" x14ac:dyDescent="0.35">
      <c r="A113" t="s">
        <v>525</v>
      </c>
      <c r="C113" s="40" t="s">
        <v>526</v>
      </c>
      <c r="D113" t="s">
        <v>527</v>
      </c>
      <c r="E113" t="s">
        <v>528</v>
      </c>
      <c r="F113" t="s">
        <v>529</v>
      </c>
      <c r="G113" s="23" t="s">
        <v>530</v>
      </c>
      <c r="H113" t="s">
        <v>49</v>
      </c>
      <c r="I113" t="str">
        <f>INDEX(Level[Level],MATCH(PIs[[#This Row],[L]],Level[GUID],0),1)</f>
        <v>Minor Must</v>
      </c>
      <c r="L113" s="23" t="s">
        <v>531</v>
      </c>
      <c r="N113" t="s">
        <v>523</v>
      </c>
      <c r="O113" t="str">
        <f>INDEX(allsections[[S]:[Order]],MATCH(PIs[[#This Row],[SGUID]],allsections[SGUID],0),1)</f>
        <v>TIJDSREGISTRATIESYSTEMEN</v>
      </c>
      <c r="P113" t="str">
        <f>INDEX(allsections[[S]:[Order]],MATCH(PIs[[#This Row],[SGUID]],allsections[SGUID],0),2)</f>
        <v>-</v>
      </c>
      <c r="Q113">
        <f>INDEX(allsections[[S]:[Order]],MATCH(PIs[[#This Row],[SGUID]],allsections[SGUID],0),3)</f>
        <v>12</v>
      </c>
      <c r="R113" t="s">
        <v>52</v>
      </c>
      <c r="S113" t="str">
        <f>INDEX(allsections[[S]:[Order]],MATCH(PIs[[#This Row],[SSGUID]],allsections[SGUID],0),1)</f>
        <v>-</v>
      </c>
      <c r="T113" t="str">
        <f>INDEX(allsections[[S]:[Order]],MATCH(PIs[[#This Row],[SSGUID]],allsections[SGUID],0),2)</f>
        <v>-</v>
      </c>
      <c r="V113" t="b">
        <v>0</v>
      </c>
    </row>
    <row r="114" spans="1:22" ht="362.5" x14ac:dyDescent="0.35">
      <c r="A114" t="s">
        <v>532</v>
      </c>
      <c r="C114" s="40" t="s">
        <v>526</v>
      </c>
      <c r="D114" t="s">
        <v>527</v>
      </c>
      <c r="E114" t="s">
        <v>528</v>
      </c>
      <c r="F114" t="s">
        <v>529</v>
      </c>
      <c r="G114" s="23" t="s">
        <v>530</v>
      </c>
      <c r="H114" t="s">
        <v>49</v>
      </c>
      <c r="I114" t="str">
        <f>INDEX(Level[Level],MATCH(PIs[[#This Row],[L]],Level[GUID],0),1)</f>
        <v>Minor Must</v>
      </c>
      <c r="L114" s="23" t="s">
        <v>531</v>
      </c>
      <c r="N114" t="s">
        <v>523</v>
      </c>
      <c r="O114" t="str">
        <f>INDEX(allsections[[S]:[Order]],MATCH(PIs[[#This Row],[SGUID]],allsections[SGUID],0),1)</f>
        <v>TIJDSREGISTRATIESYSTEMEN</v>
      </c>
      <c r="P114" t="str">
        <f>INDEX(allsections[[S]:[Order]],MATCH(PIs[[#This Row],[SGUID]],allsections[SGUID],0),2)</f>
        <v>-</v>
      </c>
      <c r="Q114">
        <f>INDEX(allsections[[S]:[Order]],MATCH(PIs[[#This Row],[SGUID]],allsections[SGUID],0),3)</f>
        <v>12</v>
      </c>
      <c r="R114" t="s">
        <v>52</v>
      </c>
      <c r="S114" t="str">
        <f>INDEX(allsections[[S]:[Order]],MATCH(PIs[[#This Row],[SSGUID]],allsections[SGUID],0),1)</f>
        <v>-</v>
      </c>
      <c r="T114" t="str">
        <f>INDEX(allsections[[S]:[Order]],MATCH(PIs[[#This Row],[SSGUID]],allsections[SGUID],0),2)</f>
        <v>-</v>
      </c>
      <c r="V114" t="b">
        <v>0</v>
      </c>
    </row>
    <row r="115" spans="1:22" ht="409.5" x14ac:dyDescent="0.35">
      <c r="A115" t="s">
        <v>533</v>
      </c>
      <c r="C115" s="40" t="s">
        <v>534</v>
      </c>
      <c r="D115" t="s">
        <v>535</v>
      </c>
      <c r="E115" t="s">
        <v>536</v>
      </c>
      <c r="F115" t="s">
        <v>537</v>
      </c>
      <c r="G115" s="23" t="s">
        <v>538</v>
      </c>
      <c r="H115" t="s">
        <v>68</v>
      </c>
      <c r="I115" t="str">
        <f>INDEX(Level[Level],MATCH(PIs[[#This Row],[L]],Level[GUID],0),1)</f>
        <v>Major Must</v>
      </c>
      <c r="L115" s="23" t="s">
        <v>539</v>
      </c>
      <c r="N115" t="s">
        <v>523</v>
      </c>
      <c r="O115" t="str">
        <f>INDEX(allsections[[S]:[Order]],MATCH(PIs[[#This Row],[SGUID]],allsections[SGUID],0),1)</f>
        <v>TIJDSREGISTRATIESYSTEMEN</v>
      </c>
      <c r="P115" t="str">
        <f>INDEX(allsections[[S]:[Order]],MATCH(PIs[[#This Row],[SGUID]],allsections[SGUID],0),2)</f>
        <v>-</v>
      </c>
      <c r="Q115">
        <f>INDEX(allsections[[S]:[Order]],MATCH(PIs[[#This Row],[SGUID]],allsections[SGUID],0),3)</f>
        <v>12</v>
      </c>
      <c r="R115" t="s">
        <v>52</v>
      </c>
      <c r="S115" t="str">
        <f>INDEX(allsections[[S]:[Order]],MATCH(PIs[[#This Row],[SSGUID]],allsections[SGUID],0),1)</f>
        <v>-</v>
      </c>
      <c r="T115" t="str">
        <f>INDEX(allsections[[S]:[Order]],MATCH(PIs[[#This Row],[SSGUID]],allsections[SGUID],0),2)</f>
        <v>-</v>
      </c>
      <c r="V115" t="b">
        <v>0</v>
      </c>
    </row>
    <row r="116" spans="1:22" ht="409.5" x14ac:dyDescent="0.35">
      <c r="A116" t="s">
        <v>540</v>
      </c>
      <c r="C116" s="40" t="s">
        <v>534</v>
      </c>
      <c r="D116" t="s">
        <v>535</v>
      </c>
      <c r="E116" t="s">
        <v>536</v>
      </c>
      <c r="F116" t="s">
        <v>537</v>
      </c>
      <c r="G116" s="23" t="s">
        <v>538</v>
      </c>
      <c r="H116" t="s">
        <v>68</v>
      </c>
      <c r="I116" t="str">
        <f>INDEX(Level[Level],MATCH(PIs[[#This Row],[L]],Level[GUID],0),1)</f>
        <v>Major Must</v>
      </c>
      <c r="L116" s="23" t="s">
        <v>539</v>
      </c>
      <c r="N116" t="s">
        <v>523</v>
      </c>
      <c r="O116" t="str">
        <f>INDEX(allsections[[S]:[Order]],MATCH(PIs[[#This Row],[SGUID]],allsections[SGUID],0),1)</f>
        <v>TIJDSREGISTRATIESYSTEMEN</v>
      </c>
      <c r="P116" t="str">
        <f>INDEX(allsections[[S]:[Order]],MATCH(PIs[[#This Row],[SGUID]],allsections[SGUID],0),2)</f>
        <v>-</v>
      </c>
      <c r="Q116">
        <f>INDEX(allsections[[S]:[Order]],MATCH(PIs[[#This Row],[SGUID]],allsections[SGUID],0),3)</f>
        <v>12</v>
      </c>
      <c r="R116" t="s">
        <v>52</v>
      </c>
      <c r="S116" t="str">
        <f>INDEX(allsections[[S]:[Order]],MATCH(PIs[[#This Row],[SSGUID]],allsections[SGUID],0),1)</f>
        <v>-</v>
      </c>
      <c r="T116" t="str">
        <f>INDEX(allsections[[S]:[Order]],MATCH(PIs[[#This Row],[SSGUID]],allsections[SGUID],0),2)</f>
        <v>-</v>
      </c>
      <c r="V116" t="b">
        <v>0</v>
      </c>
    </row>
    <row r="117" spans="1:22" ht="409.5" x14ac:dyDescent="0.35">
      <c r="A117" t="s">
        <v>541</v>
      </c>
      <c r="C117" s="40" t="s">
        <v>542</v>
      </c>
      <c r="D117" t="s">
        <v>543</v>
      </c>
      <c r="E117" t="s">
        <v>544</v>
      </c>
      <c r="F117" t="s">
        <v>545</v>
      </c>
      <c r="G117" s="23" t="s">
        <v>546</v>
      </c>
      <c r="H117" t="s">
        <v>68</v>
      </c>
      <c r="I117" t="str">
        <f>INDEX(Level[Level],MATCH(PIs[[#This Row],[L]],Level[GUID],0),1)</f>
        <v>Major Must</v>
      </c>
      <c r="L117" s="23" t="s">
        <v>547</v>
      </c>
      <c r="N117" t="s">
        <v>523</v>
      </c>
      <c r="O117" t="str">
        <f>INDEX(allsections[[S]:[Order]],MATCH(PIs[[#This Row],[SGUID]],allsections[SGUID],0),1)</f>
        <v>TIJDSREGISTRATIESYSTEMEN</v>
      </c>
      <c r="P117" t="str">
        <f>INDEX(allsections[[S]:[Order]],MATCH(PIs[[#This Row],[SGUID]],allsections[SGUID],0),2)</f>
        <v>-</v>
      </c>
      <c r="Q117">
        <f>INDEX(allsections[[S]:[Order]],MATCH(PIs[[#This Row],[SGUID]],allsections[SGUID],0),3)</f>
        <v>12</v>
      </c>
      <c r="R117" t="s">
        <v>52</v>
      </c>
      <c r="S117" t="str">
        <f>INDEX(allsections[[S]:[Order]],MATCH(PIs[[#This Row],[SSGUID]],allsections[SGUID],0),1)</f>
        <v>-</v>
      </c>
      <c r="T117" t="str">
        <f>INDEX(allsections[[S]:[Order]],MATCH(PIs[[#This Row],[SSGUID]],allsections[SGUID],0),2)</f>
        <v>-</v>
      </c>
      <c r="V117" t="b">
        <v>0</v>
      </c>
    </row>
    <row r="118" spans="1:22" ht="409.5" x14ac:dyDescent="0.35">
      <c r="A118" t="s">
        <v>548</v>
      </c>
      <c r="C118" s="40" t="s">
        <v>542</v>
      </c>
      <c r="D118" t="s">
        <v>543</v>
      </c>
      <c r="E118" t="s">
        <v>544</v>
      </c>
      <c r="F118" t="s">
        <v>545</v>
      </c>
      <c r="G118" s="23" t="s">
        <v>546</v>
      </c>
      <c r="H118" t="s">
        <v>68</v>
      </c>
      <c r="I118" t="str">
        <f>INDEX(Level[Level],MATCH(PIs[[#This Row],[L]],Level[GUID],0),1)</f>
        <v>Major Must</v>
      </c>
      <c r="L118" s="23" t="s">
        <v>547</v>
      </c>
      <c r="N118" t="s">
        <v>523</v>
      </c>
      <c r="O118" t="str">
        <f>INDEX(allsections[[S]:[Order]],MATCH(PIs[[#This Row],[SGUID]],allsections[SGUID],0),1)</f>
        <v>TIJDSREGISTRATIESYSTEMEN</v>
      </c>
      <c r="P118" t="str">
        <f>INDEX(allsections[[S]:[Order]],MATCH(PIs[[#This Row],[SGUID]],allsections[SGUID],0),2)</f>
        <v>-</v>
      </c>
      <c r="Q118">
        <f>INDEX(allsections[[S]:[Order]],MATCH(PIs[[#This Row],[SGUID]],allsections[SGUID],0),3)</f>
        <v>12</v>
      </c>
      <c r="R118" t="s">
        <v>52</v>
      </c>
      <c r="S118" t="str">
        <f>INDEX(allsections[[S]:[Order]],MATCH(PIs[[#This Row],[SSGUID]],allsections[SGUID],0),1)</f>
        <v>-</v>
      </c>
      <c r="T118" t="str">
        <f>INDEX(allsections[[S]:[Order]],MATCH(PIs[[#This Row],[SSGUID]],allsections[SGUID],0),2)</f>
        <v>-</v>
      </c>
      <c r="V118" t="b">
        <v>0</v>
      </c>
    </row>
    <row r="119" spans="1:22" ht="409.5" x14ac:dyDescent="0.35">
      <c r="A119" t="s">
        <v>549</v>
      </c>
      <c r="C119" s="40" t="s">
        <v>550</v>
      </c>
      <c r="D119" t="s">
        <v>551</v>
      </c>
      <c r="E119" t="s">
        <v>552</v>
      </c>
      <c r="F119" t="s">
        <v>553</v>
      </c>
      <c r="G119" s="23" t="s">
        <v>554</v>
      </c>
      <c r="H119" t="s">
        <v>68</v>
      </c>
      <c r="I119" t="str">
        <f>INDEX(Level[Level],MATCH(PIs[[#This Row],[L]],Level[GUID],0),1)</f>
        <v>Major Must</v>
      </c>
      <c r="L119" s="23" t="s">
        <v>555</v>
      </c>
      <c r="N119" t="s">
        <v>523</v>
      </c>
      <c r="O119" t="str">
        <f>INDEX(allsections[[S]:[Order]],MATCH(PIs[[#This Row],[SGUID]],allsections[SGUID],0),1)</f>
        <v>TIJDSREGISTRATIESYSTEMEN</v>
      </c>
      <c r="P119" t="str">
        <f>INDEX(allsections[[S]:[Order]],MATCH(PIs[[#This Row],[SGUID]],allsections[SGUID],0),2)</f>
        <v>-</v>
      </c>
      <c r="Q119">
        <f>INDEX(allsections[[S]:[Order]],MATCH(PIs[[#This Row],[SGUID]],allsections[SGUID],0),3)</f>
        <v>12</v>
      </c>
      <c r="R119" t="s">
        <v>52</v>
      </c>
      <c r="S119" t="str">
        <f>INDEX(allsections[[S]:[Order]],MATCH(PIs[[#This Row],[SSGUID]],allsections[SGUID],0),1)</f>
        <v>-</v>
      </c>
      <c r="T119" t="str">
        <f>INDEX(allsections[[S]:[Order]],MATCH(PIs[[#This Row],[SSGUID]],allsections[SGUID],0),2)</f>
        <v>-</v>
      </c>
      <c r="V119" t="b">
        <v>0</v>
      </c>
    </row>
    <row r="120" spans="1:22" ht="409.5" x14ac:dyDescent="0.35">
      <c r="A120" t="s">
        <v>556</v>
      </c>
      <c r="C120" s="40" t="s">
        <v>550</v>
      </c>
      <c r="D120" t="s">
        <v>551</v>
      </c>
      <c r="E120" t="s">
        <v>552</v>
      </c>
      <c r="F120" t="s">
        <v>553</v>
      </c>
      <c r="G120" s="23" t="s">
        <v>554</v>
      </c>
      <c r="H120" t="s">
        <v>68</v>
      </c>
      <c r="I120" t="str">
        <f>INDEX(Level[Level],MATCH(PIs[[#This Row],[L]],Level[GUID],0),1)</f>
        <v>Major Must</v>
      </c>
      <c r="L120" s="23" t="s">
        <v>555</v>
      </c>
      <c r="N120" t="s">
        <v>523</v>
      </c>
      <c r="O120" t="str">
        <f>INDEX(allsections[[S]:[Order]],MATCH(PIs[[#This Row],[SGUID]],allsections[SGUID],0),1)</f>
        <v>TIJDSREGISTRATIESYSTEMEN</v>
      </c>
      <c r="P120" t="str">
        <f>INDEX(allsections[[S]:[Order]],MATCH(PIs[[#This Row],[SGUID]],allsections[SGUID],0),2)</f>
        <v>-</v>
      </c>
      <c r="Q120">
        <f>INDEX(allsections[[S]:[Order]],MATCH(PIs[[#This Row],[SGUID]],allsections[SGUID],0),3)</f>
        <v>12</v>
      </c>
      <c r="R120" t="s">
        <v>52</v>
      </c>
      <c r="S120" t="str">
        <f>INDEX(allsections[[S]:[Order]],MATCH(PIs[[#This Row],[SSGUID]],allsections[SGUID],0),1)</f>
        <v>-</v>
      </c>
      <c r="T120" t="str">
        <f>INDEX(allsections[[S]:[Order]],MATCH(PIs[[#This Row],[SSGUID]],allsections[SGUID],0),2)</f>
        <v>-</v>
      </c>
      <c r="V120" t="b">
        <v>0</v>
      </c>
    </row>
    <row r="121" spans="1:22" ht="409.5" x14ac:dyDescent="0.35">
      <c r="A121" t="s">
        <v>557</v>
      </c>
      <c r="C121" s="40" t="s">
        <v>558</v>
      </c>
      <c r="D121" t="s">
        <v>559</v>
      </c>
      <c r="E121" t="s">
        <v>560</v>
      </c>
      <c r="F121" t="s">
        <v>561</v>
      </c>
      <c r="G121" s="23" t="s">
        <v>562</v>
      </c>
      <c r="H121" t="s">
        <v>68</v>
      </c>
      <c r="I121" t="str">
        <f>INDEX(Level[Level],MATCH(PIs[[#This Row],[L]],Level[GUID],0),1)</f>
        <v>Major Must</v>
      </c>
      <c r="L121" s="23" t="s">
        <v>563</v>
      </c>
      <c r="N121" t="s">
        <v>564</v>
      </c>
      <c r="O121" t="str">
        <f>INDEX(allsections[[S]:[Order]],MATCH(PIs[[#This Row],[SGUID]],allsections[SGUID],0),1)</f>
        <v>LEERPLICHTIGE LEEFTIJD EN TOEGANG TOT SCHOOL</v>
      </c>
      <c r="P121" t="str">
        <f>INDEX(allsections[[S]:[Order]],MATCH(PIs[[#This Row],[SGUID]],allsections[SGUID],0),2)</f>
        <v>-</v>
      </c>
      <c r="Q121">
        <f>INDEX(allsections[[S]:[Order]],MATCH(PIs[[#This Row],[SGUID]],allsections[SGUID],0),3)</f>
        <v>11</v>
      </c>
      <c r="R121" t="s">
        <v>52</v>
      </c>
      <c r="S121" t="str">
        <f>INDEX(allsections[[S]:[Order]],MATCH(PIs[[#This Row],[SSGUID]],allsections[SGUID],0),1)</f>
        <v>-</v>
      </c>
      <c r="T121" t="str">
        <f>INDEX(allsections[[S]:[Order]],MATCH(PIs[[#This Row],[SSGUID]],allsections[SGUID],0),2)</f>
        <v>-</v>
      </c>
      <c r="V121" t="b">
        <v>0</v>
      </c>
    </row>
    <row r="122" spans="1:22" ht="409.5" x14ac:dyDescent="0.35">
      <c r="A122" t="s">
        <v>565</v>
      </c>
      <c r="C122" s="40" t="s">
        <v>558</v>
      </c>
      <c r="D122" t="s">
        <v>559</v>
      </c>
      <c r="E122" t="s">
        <v>560</v>
      </c>
      <c r="F122" t="s">
        <v>561</v>
      </c>
      <c r="G122" s="23" t="s">
        <v>562</v>
      </c>
      <c r="H122" t="s">
        <v>68</v>
      </c>
      <c r="I122" t="str">
        <f>INDEX(Level[Level],MATCH(PIs[[#This Row],[L]],Level[GUID],0),1)</f>
        <v>Major Must</v>
      </c>
      <c r="L122" s="23" t="s">
        <v>563</v>
      </c>
      <c r="N122" t="s">
        <v>564</v>
      </c>
      <c r="O122" t="str">
        <f>INDEX(allsections[[S]:[Order]],MATCH(PIs[[#This Row],[SGUID]],allsections[SGUID],0),1)</f>
        <v>LEERPLICHTIGE LEEFTIJD EN TOEGANG TOT SCHOOL</v>
      </c>
      <c r="P122" t="str">
        <f>INDEX(allsections[[S]:[Order]],MATCH(PIs[[#This Row],[SGUID]],allsections[SGUID],0),2)</f>
        <v>-</v>
      </c>
      <c r="Q122">
        <f>INDEX(allsections[[S]:[Order]],MATCH(PIs[[#This Row],[SGUID]],allsections[SGUID],0),3)</f>
        <v>11</v>
      </c>
      <c r="R122" t="s">
        <v>52</v>
      </c>
      <c r="S122" t="str">
        <f>INDEX(allsections[[S]:[Order]],MATCH(PIs[[#This Row],[SSGUID]],allsections[SGUID],0),1)</f>
        <v>-</v>
      </c>
      <c r="T122" t="str">
        <f>INDEX(allsections[[S]:[Order]],MATCH(PIs[[#This Row],[SSGUID]],allsections[SGUID],0),2)</f>
        <v>-</v>
      </c>
      <c r="V122" t="b">
        <v>0</v>
      </c>
    </row>
    <row r="123" spans="1:22" ht="409.5" x14ac:dyDescent="0.35">
      <c r="A123" t="s">
        <v>566</v>
      </c>
      <c r="C123" s="40" t="s">
        <v>567</v>
      </c>
      <c r="D123" t="s">
        <v>568</v>
      </c>
      <c r="E123" t="s">
        <v>569</v>
      </c>
      <c r="F123" t="s">
        <v>570</v>
      </c>
      <c r="G123" s="23" t="s">
        <v>571</v>
      </c>
      <c r="H123" t="s">
        <v>68</v>
      </c>
      <c r="I123" t="str">
        <f>INDEX(Level[Level],MATCH(PIs[[#This Row],[L]],Level[GUID],0),1)</f>
        <v>Major Must</v>
      </c>
      <c r="L123" s="23" t="s">
        <v>572</v>
      </c>
      <c r="N123" t="s">
        <v>564</v>
      </c>
      <c r="O123" t="str">
        <f>INDEX(allsections[[S]:[Order]],MATCH(PIs[[#This Row],[SGUID]],allsections[SGUID],0),1)</f>
        <v>LEERPLICHTIGE LEEFTIJD EN TOEGANG TOT SCHOOL</v>
      </c>
      <c r="P123" t="str">
        <f>INDEX(allsections[[S]:[Order]],MATCH(PIs[[#This Row],[SGUID]],allsections[SGUID],0),2)</f>
        <v>-</v>
      </c>
      <c r="Q123">
        <f>INDEX(allsections[[S]:[Order]],MATCH(PIs[[#This Row],[SGUID]],allsections[SGUID],0),3)</f>
        <v>11</v>
      </c>
      <c r="R123" t="s">
        <v>52</v>
      </c>
      <c r="S123" t="str">
        <f>INDEX(allsections[[S]:[Order]],MATCH(PIs[[#This Row],[SSGUID]],allsections[SGUID],0),1)</f>
        <v>-</v>
      </c>
      <c r="T123" t="str">
        <f>INDEX(allsections[[S]:[Order]],MATCH(PIs[[#This Row],[SSGUID]],allsections[SGUID],0),2)</f>
        <v>-</v>
      </c>
      <c r="V123" t="b">
        <v>0</v>
      </c>
    </row>
    <row r="124" spans="1:22" ht="409.5" x14ac:dyDescent="0.35">
      <c r="A124" t="s">
        <v>573</v>
      </c>
      <c r="C124" s="40" t="s">
        <v>567</v>
      </c>
      <c r="D124" t="s">
        <v>568</v>
      </c>
      <c r="E124" t="s">
        <v>569</v>
      </c>
      <c r="F124" t="s">
        <v>570</v>
      </c>
      <c r="G124" s="23" t="s">
        <v>571</v>
      </c>
      <c r="H124" t="s">
        <v>68</v>
      </c>
      <c r="I124" t="str">
        <f>INDEX(Level[Level],MATCH(PIs[[#This Row],[L]],Level[GUID],0),1)</f>
        <v>Major Must</v>
      </c>
      <c r="L124" s="23" t="s">
        <v>572</v>
      </c>
      <c r="N124" t="s">
        <v>564</v>
      </c>
      <c r="O124" t="str">
        <f>INDEX(allsections[[S]:[Order]],MATCH(PIs[[#This Row],[SGUID]],allsections[SGUID],0),1)</f>
        <v>LEERPLICHTIGE LEEFTIJD EN TOEGANG TOT SCHOOL</v>
      </c>
      <c r="P124" t="str">
        <f>INDEX(allsections[[S]:[Order]],MATCH(PIs[[#This Row],[SGUID]],allsections[SGUID],0),2)</f>
        <v>-</v>
      </c>
      <c r="Q124">
        <f>INDEX(allsections[[S]:[Order]],MATCH(PIs[[#This Row],[SGUID]],allsections[SGUID],0),3)</f>
        <v>11</v>
      </c>
      <c r="R124" t="s">
        <v>52</v>
      </c>
      <c r="S124" t="str">
        <f>INDEX(allsections[[S]:[Order]],MATCH(PIs[[#This Row],[SSGUID]],allsections[SGUID],0),1)</f>
        <v>-</v>
      </c>
      <c r="T124" t="str">
        <f>INDEX(allsections[[S]:[Order]],MATCH(PIs[[#This Row],[SSGUID]],allsections[SGUID],0),2)</f>
        <v>-</v>
      </c>
      <c r="V124" t="b">
        <v>0</v>
      </c>
    </row>
    <row r="125" spans="1:22" ht="409.5" x14ac:dyDescent="0.35">
      <c r="A125" t="s">
        <v>574</v>
      </c>
      <c r="C125" s="40" t="s">
        <v>575</v>
      </c>
      <c r="D125" t="s">
        <v>576</v>
      </c>
      <c r="E125" t="s">
        <v>577</v>
      </c>
      <c r="F125" t="s">
        <v>578</v>
      </c>
      <c r="G125" s="23" t="s">
        <v>579</v>
      </c>
      <c r="H125" t="s">
        <v>49</v>
      </c>
      <c r="I125" t="str">
        <f>INDEX(Level[Level],MATCH(PIs[[#This Row],[L]],Level[GUID],0),1)</f>
        <v>Minor Must</v>
      </c>
      <c r="L125" s="23" t="s">
        <v>580</v>
      </c>
      <c r="N125" t="s">
        <v>564</v>
      </c>
      <c r="O125" t="str">
        <f>INDEX(allsections[[S]:[Order]],MATCH(PIs[[#This Row],[SGUID]],allsections[SGUID],0),1)</f>
        <v>LEERPLICHTIGE LEEFTIJD EN TOEGANG TOT SCHOOL</v>
      </c>
      <c r="P125" t="str">
        <f>INDEX(allsections[[S]:[Order]],MATCH(PIs[[#This Row],[SGUID]],allsections[SGUID],0),2)</f>
        <v>-</v>
      </c>
      <c r="Q125">
        <f>INDEX(allsections[[S]:[Order]],MATCH(PIs[[#This Row],[SGUID]],allsections[SGUID],0),3)</f>
        <v>11</v>
      </c>
      <c r="R125" t="s">
        <v>52</v>
      </c>
      <c r="S125" t="str">
        <f>INDEX(allsections[[S]:[Order]],MATCH(PIs[[#This Row],[SSGUID]],allsections[SGUID],0),1)</f>
        <v>-</v>
      </c>
      <c r="T125" t="str">
        <f>INDEX(allsections[[S]:[Order]],MATCH(PIs[[#This Row],[SSGUID]],allsections[SGUID],0),2)</f>
        <v>-</v>
      </c>
      <c r="V125" t="b">
        <v>0</v>
      </c>
    </row>
    <row r="126" spans="1:22" ht="409.5" x14ac:dyDescent="0.35">
      <c r="A126" t="s">
        <v>581</v>
      </c>
      <c r="C126" s="40" t="s">
        <v>575</v>
      </c>
      <c r="D126" t="s">
        <v>576</v>
      </c>
      <c r="E126" t="s">
        <v>577</v>
      </c>
      <c r="F126" t="s">
        <v>578</v>
      </c>
      <c r="G126" s="23" t="s">
        <v>579</v>
      </c>
      <c r="H126" t="s">
        <v>49</v>
      </c>
      <c r="I126" t="str">
        <f>INDEX(Level[Level],MATCH(PIs[[#This Row],[L]],Level[GUID],0),1)</f>
        <v>Minor Must</v>
      </c>
      <c r="L126" s="23" t="s">
        <v>580</v>
      </c>
      <c r="N126" t="s">
        <v>564</v>
      </c>
      <c r="O126" t="str">
        <f>INDEX(allsections[[S]:[Order]],MATCH(PIs[[#This Row],[SGUID]],allsections[SGUID],0),1)</f>
        <v>LEERPLICHTIGE LEEFTIJD EN TOEGANG TOT SCHOOL</v>
      </c>
      <c r="P126" t="str">
        <f>INDEX(allsections[[S]:[Order]],MATCH(PIs[[#This Row],[SGUID]],allsections[SGUID],0),2)</f>
        <v>-</v>
      </c>
      <c r="Q126">
        <f>INDEX(allsections[[S]:[Order]],MATCH(PIs[[#This Row],[SGUID]],allsections[SGUID],0),3)</f>
        <v>11</v>
      </c>
      <c r="R126" t="s">
        <v>52</v>
      </c>
      <c r="S126" t="str">
        <f>INDEX(allsections[[S]:[Order]],MATCH(PIs[[#This Row],[SSGUID]],allsections[SGUID],0),1)</f>
        <v>-</v>
      </c>
      <c r="T126" t="str">
        <f>INDEX(allsections[[S]:[Order]],MATCH(PIs[[#This Row],[SSGUID]],allsections[SGUID],0),2)</f>
        <v>-</v>
      </c>
      <c r="V126" t="b">
        <v>0</v>
      </c>
    </row>
    <row r="127" spans="1:22" ht="409.5" x14ac:dyDescent="0.35">
      <c r="A127" t="s">
        <v>582</v>
      </c>
      <c r="C127" s="40" t="s">
        <v>583</v>
      </c>
      <c r="D127" t="s">
        <v>584</v>
      </c>
      <c r="E127" t="s">
        <v>585</v>
      </c>
      <c r="F127" t="s">
        <v>586</v>
      </c>
      <c r="G127" s="23" t="s">
        <v>587</v>
      </c>
      <c r="H127" t="s">
        <v>68</v>
      </c>
      <c r="I127" t="str">
        <f>INDEX(Level[Level],MATCH(PIs[[#This Row],[L]],Level[GUID],0),1)</f>
        <v>Major Must</v>
      </c>
      <c r="L127" s="23" t="s">
        <v>588</v>
      </c>
      <c r="N127" t="s">
        <v>564</v>
      </c>
      <c r="O127" t="str">
        <f>INDEX(allsections[[S]:[Order]],MATCH(PIs[[#This Row],[SGUID]],allsections[SGUID],0),1)</f>
        <v>LEERPLICHTIGE LEEFTIJD EN TOEGANG TOT SCHOOL</v>
      </c>
      <c r="P127" t="str">
        <f>INDEX(allsections[[S]:[Order]],MATCH(PIs[[#This Row],[SGUID]],allsections[SGUID],0),2)</f>
        <v>-</v>
      </c>
      <c r="Q127">
        <f>INDEX(allsections[[S]:[Order]],MATCH(PIs[[#This Row],[SGUID]],allsections[SGUID],0),3)</f>
        <v>11</v>
      </c>
      <c r="R127" t="s">
        <v>52</v>
      </c>
      <c r="S127" t="str">
        <f>INDEX(allsections[[S]:[Order]],MATCH(PIs[[#This Row],[SSGUID]],allsections[SGUID],0),1)</f>
        <v>-</v>
      </c>
      <c r="T127" t="str">
        <f>INDEX(allsections[[S]:[Order]],MATCH(PIs[[#This Row],[SSGUID]],allsections[SGUID],0),2)</f>
        <v>-</v>
      </c>
      <c r="V127" t="b">
        <v>0</v>
      </c>
    </row>
    <row r="128" spans="1:22" ht="409.5" x14ac:dyDescent="0.35">
      <c r="A128" t="s">
        <v>589</v>
      </c>
      <c r="C128" s="40" t="s">
        <v>583</v>
      </c>
      <c r="D128" t="s">
        <v>584</v>
      </c>
      <c r="E128" t="s">
        <v>585</v>
      </c>
      <c r="F128" t="s">
        <v>586</v>
      </c>
      <c r="G128" s="23" t="s">
        <v>587</v>
      </c>
      <c r="H128" t="s">
        <v>68</v>
      </c>
      <c r="I128" t="str">
        <f>INDEX(Level[Level],MATCH(PIs[[#This Row],[L]],Level[GUID],0),1)</f>
        <v>Major Must</v>
      </c>
      <c r="L128" s="23" t="s">
        <v>588</v>
      </c>
      <c r="N128" t="s">
        <v>564</v>
      </c>
      <c r="O128" t="str">
        <f>INDEX(allsections[[S]:[Order]],MATCH(PIs[[#This Row],[SGUID]],allsections[SGUID],0),1)</f>
        <v>LEERPLICHTIGE LEEFTIJD EN TOEGANG TOT SCHOOL</v>
      </c>
      <c r="P128" t="str">
        <f>INDEX(allsections[[S]:[Order]],MATCH(PIs[[#This Row],[SGUID]],allsections[SGUID],0),2)</f>
        <v>-</v>
      </c>
      <c r="Q128">
        <f>INDEX(allsections[[S]:[Order]],MATCH(PIs[[#This Row],[SGUID]],allsections[SGUID],0),3)</f>
        <v>11</v>
      </c>
      <c r="R128" t="s">
        <v>52</v>
      </c>
      <c r="S128" t="str">
        <f>INDEX(allsections[[S]:[Order]],MATCH(PIs[[#This Row],[SSGUID]],allsections[SGUID],0),1)</f>
        <v>-</v>
      </c>
      <c r="T128" t="str">
        <f>INDEX(allsections[[S]:[Order]],MATCH(PIs[[#This Row],[SSGUID]],allsections[SGUID],0),2)</f>
        <v>-</v>
      </c>
      <c r="V128" t="b">
        <v>0</v>
      </c>
    </row>
    <row r="129" spans="1:22" ht="409.5" x14ac:dyDescent="0.35">
      <c r="A129" t="s">
        <v>590</v>
      </c>
      <c r="C129" s="40" t="s">
        <v>591</v>
      </c>
      <c r="D129" t="s">
        <v>592</v>
      </c>
      <c r="E129" t="s">
        <v>593</v>
      </c>
      <c r="F129" t="s">
        <v>594</v>
      </c>
      <c r="G129" s="23" t="s">
        <v>595</v>
      </c>
      <c r="H129" t="s">
        <v>68</v>
      </c>
      <c r="I129" t="str">
        <f>INDEX(Level[Level],MATCH(PIs[[#This Row],[L]],Level[GUID],0),1)</f>
        <v>Major Must</v>
      </c>
      <c r="L129" s="23" t="s">
        <v>596</v>
      </c>
      <c r="N129" t="s">
        <v>597</v>
      </c>
      <c r="O129" t="str">
        <f>INDEX(allsections[[S]:[Order]],MATCH(PIs[[#This Row],[SGUID]],allsections[SGUID],0),1)</f>
        <v>RECHT VAN VERENIGING EN VERTEGENWOORDIGING</v>
      </c>
      <c r="P129" t="str">
        <f>INDEX(allsections[[S]:[Order]],MATCH(PIs[[#This Row],[SGUID]],allsections[SGUID],0),2)</f>
        <v>-</v>
      </c>
      <c r="Q129">
        <f>INDEX(allsections[[S]:[Order]],MATCH(PIs[[#This Row],[SGUID]],allsections[SGUID],0),3)</f>
        <v>2</v>
      </c>
      <c r="R129" t="s">
        <v>52</v>
      </c>
      <c r="S129" t="str">
        <f>INDEX(allsections[[S]:[Order]],MATCH(PIs[[#This Row],[SSGUID]],allsections[SGUID],0),1)</f>
        <v>-</v>
      </c>
      <c r="T129" t="str">
        <f>INDEX(allsections[[S]:[Order]],MATCH(PIs[[#This Row],[SSGUID]],allsections[SGUID],0),2)</f>
        <v>-</v>
      </c>
      <c r="V129" t="b">
        <v>0</v>
      </c>
    </row>
    <row r="130" spans="1:22" ht="409.5" x14ac:dyDescent="0.35">
      <c r="A130" t="s">
        <v>598</v>
      </c>
      <c r="C130" s="40" t="s">
        <v>591</v>
      </c>
      <c r="D130" t="s">
        <v>592</v>
      </c>
      <c r="E130" t="s">
        <v>593</v>
      </c>
      <c r="F130" t="s">
        <v>594</v>
      </c>
      <c r="G130" s="23" t="s">
        <v>595</v>
      </c>
      <c r="H130" t="s">
        <v>68</v>
      </c>
      <c r="I130" t="str">
        <f>INDEX(Level[Level],MATCH(PIs[[#This Row],[L]],Level[GUID],0),1)</f>
        <v>Major Must</v>
      </c>
      <c r="L130" s="23" t="s">
        <v>596</v>
      </c>
      <c r="N130" t="s">
        <v>597</v>
      </c>
      <c r="O130" t="str">
        <f>INDEX(allsections[[S]:[Order]],MATCH(PIs[[#This Row],[SGUID]],allsections[SGUID],0),1)</f>
        <v>RECHT VAN VERENIGING EN VERTEGENWOORDIGING</v>
      </c>
      <c r="P130" t="str">
        <f>INDEX(allsections[[S]:[Order]],MATCH(PIs[[#This Row],[SGUID]],allsections[SGUID],0),2)</f>
        <v>-</v>
      </c>
      <c r="Q130">
        <f>INDEX(allsections[[S]:[Order]],MATCH(PIs[[#This Row],[SGUID]],allsections[SGUID],0),3)</f>
        <v>2</v>
      </c>
      <c r="R130" t="s">
        <v>52</v>
      </c>
      <c r="S130" t="str">
        <f>INDEX(allsections[[S]:[Order]],MATCH(PIs[[#This Row],[SSGUID]],allsections[SGUID],0),1)</f>
        <v>-</v>
      </c>
      <c r="T130" t="str">
        <f>INDEX(allsections[[S]:[Order]],MATCH(PIs[[#This Row],[SSGUID]],allsections[SGUID],0),2)</f>
        <v>-</v>
      </c>
      <c r="V130" t="b">
        <v>0</v>
      </c>
    </row>
    <row r="131" spans="1:22" ht="409.5" x14ac:dyDescent="0.35">
      <c r="A131" t="s">
        <v>599</v>
      </c>
      <c r="C131" s="40" t="s">
        <v>600</v>
      </c>
      <c r="D131" t="s">
        <v>601</v>
      </c>
      <c r="E131" t="s">
        <v>602</v>
      </c>
      <c r="F131" t="s">
        <v>603</v>
      </c>
      <c r="G131" s="23" t="s">
        <v>604</v>
      </c>
      <c r="H131" t="s">
        <v>68</v>
      </c>
      <c r="I131" t="str">
        <f>INDEX(Level[Level],MATCH(PIs[[#This Row],[L]],Level[GUID],0),1)</f>
        <v>Major Must</v>
      </c>
      <c r="L131" s="23" t="s">
        <v>596</v>
      </c>
      <c r="N131" t="s">
        <v>597</v>
      </c>
      <c r="O131" t="str">
        <f>INDEX(allsections[[S]:[Order]],MATCH(PIs[[#This Row],[SGUID]],allsections[SGUID],0),1)</f>
        <v>RECHT VAN VERENIGING EN VERTEGENWOORDIGING</v>
      </c>
      <c r="P131" t="str">
        <f>INDEX(allsections[[S]:[Order]],MATCH(PIs[[#This Row],[SGUID]],allsections[SGUID],0),2)</f>
        <v>-</v>
      </c>
      <c r="Q131">
        <f>INDEX(allsections[[S]:[Order]],MATCH(PIs[[#This Row],[SGUID]],allsections[SGUID],0),3)</f>
        <v>2</v>
      </c>
      <c r="R131" t="s">
        <v>52</v>
      </c>
      <c r="S131" t="str">
        <f>INDEX(allsections[[S]:[Order]],MATCH(PIs[[#This Row],[SSGUID]],allsections[SGUID],0),1)</f>
        <v>-</v>
      </c>
      <c r="T131" t="str">
        <f>INDEX(allsections[[S]:[Order]],MATCH(PIs[[#This Row],[SSGUID]],allsections[SGUID],0),2)</f>
        <v>-</v>
      </c>
      <c r="V131" t="b">
        <v>0</v>
      </c>
    </row>
    <row r="132" spans="1:22" ht="409.5" x14ac:dyDescent="0.35">
      <c r="A132" t="s">
        <v>605</v>
      </c>
      <c r="C132" s="40" t="s">
        <v>600</v>
      </c>
      <c r="D132" t="s">
        <v>601</v>
      </c>
      <c r="E132" t="s">
        <v>602</v>
      </c>
      <c r="F132" t="s">
        <v>603</v>
      </c>
      <c r="G132" s="23" t="s">
        <v>604</v>
      </c>
      <c r="H132" t="s">
        <v>68</v>
      </c>
      <c r="I132" t="str">
        <f>INDEX(Level[Level],MATCH(PIs[[#This Row],[L]],Level[GUID],0),1)</f>
        <v>Major Must</v>
      </c>
      <c r="L132" s="23" t="s">
        <v>596</v>
      </c>
      <c r="N132" t="s">
        <v>597</v>
      </c>
      <c r="O132" t="str">
        <f>INDEX(allsections[[S]:[Order]],MATCH(PIs[[#This Row],[SGUID]],allsections[SGUID],0),1)</f>
        <v>RECHT VAN VERENIGING EN VERTEGENWOORDIGING</v>
      </c>
      <c r="P132" t="str">
        <f>INDEX(allsections[[S]:[Order]],MATCH(PIs[[#This Row],[SGUID]],allsections[SGUID],0),2)</f>
        <v>-</v>
      </c>
      <c r="Q132">
        <f>INDEX(allsections[[S]:[Order]],MATCH(PIs[[#This Row],[SGUID]],allsections[SGUID],0),3)</f>
        <v>2</v>
      </c>
      <c r="R132" t="s">
        <v>52</v>
      </c>
      <c r="S132" t="str">
        <f>INDEX(allsections[[S]:[Order]],MATCH(PIs[[#This Row],[SSGUID]],allsections[SGUID],0),1)</f>
        <v>-</v>
      </c>
      <c r="T132" t="str">
        <f>INDEX(allsections[[S]:[Order]],MATCH(PIs[[#This Row],[SSGUID]],allsections[SGUID],0),2)</f>
        <v>-</v>
      </c>
      <c r="V132" t="b">
        <v>0</v>
      </c>
    </row>
    <row r="133" spans="1:22" ht="377" x14ac:dyDescent="0.35">
      <c r="A133" t="s">
        <v>606</v>
      </c>
      <c r="C133" s="40" t="s">
        <v>607</v>
      </c>
      <c r="D133" t="s">
        <v>608</v>
      </c>
      <c r="E133" t="s">
        <v>609</v>
      </c>
      <c r="F133" t="s">
        <v>594</v>
      </c>
      <c r="G133" s="23" t="s">
        <v>595</v>
      </c>
      <c r="H133" t="s">
        <v>49</v>
      </c>
      <c r="I133" t="str">
        <f>INDEX(Level[Level],MATCH(PIs[[#This Row],[L]],Level[GUID],0),1)</f>
        <v>Minor Must</v>
      </c>
      <c r="L133" s="23" t="s">
        <v>610</v>
      </c>
      <c r="N133" t="s">
        <v>597</v>
      </c>
      <c r="O133" t="str">
        <f>INDEX(allsections[[S]:[Order]],MATCH(PIs[[#This Row],[SGUID]],allsections[SGUID],0),1)</f>
        <v>RECHT VAN VERENIGING EN VERTEGENWOORDIGING</v>
      </c>
      <c r="P133" t="str">
        <f>INDEX(allsections[[S]:[Order]],MATCH(PIs[[#This Row],[SGUID]],allsections[SGUID],0),2)</f>
        <v>-</v>
      </c>
      <c r="Q133">
        <f>INDEX(allsections[[S]:[Order]],MATCH(PIs[[#This Row],[SGUID]],allsections[SGUID],0),3)</f>
        <v>2</v>
      </c>
      <c r="R133" t="s">
        <v>52</v>
      </c>
      <c r="S133" t="str">
        <f>INDEX(allsections[[S]:[Order]],MATCH(PIs[[#This Row],[SSGUID]],allsections[SGUID],0),1)</f>
        <v>-</v>
      </c>
      <c r="T133" t="str">
        <f>INDEX(allsections[[S]:[Order]],MATCH(PIs[[#This Row],[SSGUID]],allsections[SGUID],0),2)</f>
        <v>-</v>
      </c>
      <c r="V133" t="b">
        <v>0</v>
      </c>
    </row>
    <row r="134" spans="1:22" ht="377" x14ac:dyDescent="0.35">
      <c r="A134" t="s">
        <v>611</v>
      </c>
      <c r="C134" s="40" t="s">
        <v>607</v>
      </c>
      <c r="D134" t="s">
        <v>608</v>
      </c>
      <c r="E134" t="s">
        <v>609</v>
      </c>
      <c r="F134" t="s">
        <v>594</v>
      </c>
      <c r="G134" s="23" t="s">
        <v>595</v>
      </c>
      <c r="H134" t="s">
        <v>49</v>
      </c>
      <c r="I134" t="str">
        <f>INDEX(Level[Level],MATCH(PIs[[#This Row],[L]],Level[GUID],0),1)</f>
        <v>Minor Must</v>
      </c>
      <c r="L134" s="23" t="s">
        <v>610</v>
      </c>
      <c r="N134" t="s">
        <v>597</v>
      </c>
      <c r="O134" t="str">
        <f>INDEX(allsections[[S]:[Order]],MATCH(PIs[[#This Row],[SGUID]],allsections[SGUID],0),1)</f>
        <v>RECHT VAN VERENIGING EN VERTEGENWOORDIGING</v>
      </c>
      <c r="P134" t="str">
        <f>INDEX(allsections[[S]:[Order]],MATCH(PIs[[#This Row],[SGUID]],allsections[SGUID],0),2)</f>
        <v>-</v>
      </c>
      <c r="Q134">
        <f>INDEX(allsections[[S]:[Order]],MATCH(PIs[[#This Row],[SGUID]],allsections[SGUID],0),3)</f>
        <v>2</v>
      </c>
      <c r="R134" t="s">
        <v>52</v>
      </c>
      <c r="S134" t="str">
        <f>INDEX(allsections[[S]:[Order]],MATCH(PIs[[#This Row],[SSGUID]],allsections[SGUID],0),1)</f>
        <v>-</v>
      </c>
      <c r="T134" t="str">
        <f>INDEX(allsections[[S]:[Order]],MATCH(PIs[[#This Row],[SSGUID]],allsections[SGUID],0),2)</f>
        <v>-</v>
      </c>
      <c r="V134" t="b">
        <v>0</v>
      </c>
    </row>
    <row r="135" spans="1:22" ht="409.5" x14ac:dyDescent="0.35">
      <c r="A135" t="s">
        <v>612</v>
      </c>
      <c r="C135" s="40" t="s">
        <v>613</v>
      </c>
      <c r="D135" t="s">
        <v>614</v>
      </c>
      <c r="E135" t="s">
        <v>615</v>
      </c>
      <c r="F135" t="s">
        <v>616</v>
      </c>
      <c r="G135" s="23" t="s">
        <v>617</v>
      </c>
      <c r="H135" t="s">
        <v>68</v>
      </c>
      <c r="I135" t="str">
        <f>INDEX(Level[Level],MATCH(PIs[[#This Row],[L]],Level[GUID],0),1)</f>
        <v>Major Must</v>
      </c>
      <c r="L135" s="23" t="s">
        <v>618</v>
      </c>
      <c r="N135" t="s">
        <v>597</v>
      </c>
      <c r="O135" t="str">
        <f>INDEX(allsections[[S]:[Order]],MATCH(PIs[[#This Row],[SGUID]],allsections[SGUID],0),1)</f>
        <v>RECHT VAN VERENIGING EN VERTEGENWOORDIGING</v>
      </c>
      <c r="P135" t="str">
        <f>INDEX(allsections[[S]:[Order]],MATCH(PIs[[#This Row],[SGUID]],allsections[SGUID],0),2)</f>
        <v>-</v>
      </c>
      <c r="Q135">
        <f>INDEX(allsections[[S]:[Order]],MATCH(PIs[[#This Row],[SGUID]],allsections[SGUID],0),3)</f>
        <v>2</v>
      </c>
      <c r="R135" t="s">
        <v>52</v>
      </c>
      <c r="S135" t="str">
        <f>INDEX(allsections[[S]:[Order]],MATCH(PIs[[#This Row],[SSGUID]],allsections[SGUID],0),1)</f>
        <v>-</v>
      </c>
      <c r="T135" t="str">
        <f>INDEX(allsections[[S]:[Order]],MATCH(PIs[[#This Row],[SSGUID]],allsections[SGUID],0),2)</f>
        <v>-</v>
      </c>
      <c r="V135" t="b">
        <v>0</v>
      </c>
    </row>
    <row r="136" spans="1:22" ht="409.5" x14ac:dyDescent="0.35">
      <c r="A136" t="s">
        <v>619</v>
      </c>
      <c r="C136" s="40" t="s">
        <v>613</v>
      </c>
      <c r="D136" t="s">
        <v>614</v>
      </c>
      <c r="E136" t="s">
        <v>615</v>
      </c>
      <c r="F136" t="s">
        <v>616</v>
      </c>
      <c r="G136" s="23" t="s">
        <v>617</v>
      </c>
      <c r="H136" t="s">
        <v>68</v>
      </c>
      <c r="I136" t="str">
        <f>INDEX(Level[Level],MATCH(PIs[[#This Row],[L]],Level[GUID],0),1)</f>
        <v>Major Must</v>
      </c>
      <c r="L136" s="23" t="s">
        <v>618</v>
      </c>
      <c r="N136" t="s">
        <v>597</v>
      </c>
      <c r="O136" t="str">
        <f>INDEX(allsections[[S]:[Order]],MATCH(PIs[[#This Row],[SGUID]],allsections[SGUID],0),1)</f>
        <v>RECHT VAN VERENIGING EN VERTEGENWOORDIGING</v>
      </c>
      <c r="P136" t="str">
        <f>INDEX(allsections[[S]:[Order]],MATCH(PIs[[#This Row],[SGUID]],allsections[SGUID],0),2)</f>
        <v>-</v>
      </c>
      <c r="Q136">
        <f>INDEX(allsections[[S]:[Order]],MATCH(PIs[[#This Row],[SGUID]],allsections[SGUID],0),3)</f>
        <v>2</v>
      </c>
      <c r="R136" t="s">
        <v>52</v>
      </c>
      <c r="S136" t="str">
        <f>INDEX(allsections[[S]:[Order]],MATCH(PIs[[#This Row],[SSGUID]],allsections[SGUID],0),1)</f>
        <v>-</v>
      </c>
      <c r="T136" t="str">
        <f>INDEX(allsections[[S]:[Order]],MATCH(PIs[[#This Row],[SSGUID]],allsections[SGUID],0),2)</f>
        <v>-</v>
      </c>
      <c r="V136" t="b">
        <v>0</v>
      </c>
    </row>
    <row r="137" spans="1:22" ht="333.5" x14ac:dyDescent="0.35">
      <c r="A137" t="s">
        <v>620</v>
      </c>
      <c r="C137" s="40" t="s">
        <v>621</v>
      </c>
      <c r="D137" t="s">
        <v>420</v>
      </c>
      <c r="E137" t="s">
        <v>421</v>
      </c>
      <c r="F137" t="s">
        <v>622</v>
      </c>
      <c r="G137" s="23" t="s">
        <v>623</v>
      </c>
      <c r="H137" t="s">
        <v>68</v>
      </c>
      <c r="I137" t="str">
        <f>INDEX(Level[Level],MATCH(PIs[[#This Row],[L]],Level[GUID],0),1)</f>
        <v>Major Must</v>
      </c>
      <c r="L137" t="s">
        <v>624</v>
      </c>
      <c r="N137" t="s">
        <v>425</v>
      </c>
      <c r="O137" t="e">
        <f>INDEX(allsections[[S]:[Order]],MATCH(PIs[[#This Row],[SGUID]],allsections[SGUID],0),1)</f>
        <v>#N/A</v>
      </c>
      <c r="P137" t="e">
        <f>INDEX(allsections[[S]:[Order]],MATCH(PIs[[#This Row],[SGUID]],allsections[SGUID],0),2)</f>
        <v>#N/A</v>
      </c>
      <c r="Q137" t="e">
        <f>INDEX(allsections[[S]:[Order]],MATCH(PIs[[#This Row],[SGUID]],allsections[SGUID],0),3)</f>
        <v>#N/A</v>
      </c>
      <c r="R137" t="s">
        <v>52</v>
      </c>
      <c r="S137" t="str">
        <f>INDEX(allsections[[S]:[Order]],MATCH(PIs[[#This Row],[SSGUID]],allsections[SGUID],0),1)</f>
        <v>-</v>
      </c>
      <c r="T137" t="str">
        <f>INDEX(allsections[[S]:[Order]],MATCH(PIs[[#This Row],[SSGUID]],allsections[SGUID],0),2)</f>
        <v>-</v>
      </c>
      <c r="V137" t="b">
        <v>0</v>
      </c>
    </row>
    <row r="138" spans="1:22" ht="348" x14ac:dyDescent="0.35">
      <c r="A138" t="s">
        <v>625</v>
      </c>
      <c r="C138" s="40" t="s">
        <v>626</v>
      </c>
      <c r="D138" t="s">
        <v>420</v>
      </c>
      <c r="E138" t="s">
        <v>421</v>
      </c>
      <c r="F138" t="s">
        <v>627</v>
      </c>
      <c r="G138" s="23" t="s">
        <v>628</v>
      </c>
      <c r="H138" t="s">
        <v>68</v>
      </c>
      <c r="I138" t="str">
        <f>INDEX(Level[Level],MATCH(PIs[[#This Row],[L]],Level[GUID],0),1)</f>
        <v>Major Must</v>
      </c>
      <c r="L138" t="s">
        <v>624</v>
      </c>
      <c r="N138" t="s">
        <v>425</v>
      </c>
      <c r="O138" t="e">
        <f>INDEX(allsections[[S]:[Order]],MATCH(PIs[[#This Row],[SGUID]],allsections[SGUID],0),1)</f>
        <v>#N/A</v>
      </c>
      <c r="P138" t="e">
        <f>INDEX(allsections[[S]:[Order]],MATCH(PIs[[#This Row],[SGUID]],allsections[SGUID],0),2)</f>
        <v>#N/A</v>
      </c>
      <c r="Q138" t="e">
        <f>INDEX(allsections[[S]:[Order]],MATCH(PIs[[#This Row],[SGUID]],allsections[SGUID],0),3)</f>
        <v>#N/A</v>
      </c>
      <c r="R138" t="s">
        <v>52</v>
      </c>
      <c r="S138" t="str">
        <f>INDEX(allsections[[S]:[Order]],MATCH(PIs[[#This Row],[SSGUID]],allsections[SGUID],0),1)</f>
        <v>-</v>
      </c>
      <c r="T138" t="str">
        <f>INDEX(allsections[[S]:[Order]],MATCH(PIs[[#This Row],[SSGUID]],allsections[SGUID],0),2)</f>
        <v>-</v>
      </c>
      <c r="V138" t="b">
        <v>0</v>
      </c>
    </row>
    <row r="139" spans="1:22" ht="348" x14ac:dyDescent="0.35">
      <c r="A139" t="s">
        <v>629</v>
      </c>
      <c r="C139" s="40" t="s">
        <v>630</v>
      </c>
      <c r="D139" t="s">
        <v>420</v>
      </c>
      <c r="E139" t="s">
        <v>421</v>
      </c>
      <c r="F139" t="s">
        <v>631</v>
      </c>
      <c r="G139" s="23" t="s">
        <v>632</v>
      </c>
      <c r="H139" t="s">
        <v>68</v>
      </c>
      <c r="I139" t="str">
        <f>INDEX(Level[Level],MATCH(PIs[[#This Row],[L]],Level[GUID],0),1)</f>
        <v>Major Must</v>
      </c>
      <c r="L139" t="s">
        <v>624</v>
      </c>
      <c r="N139" t="s">
        <v>425</v>
      </c>
      <c r="O139" t="e">
        <f>INDEX(allsections[[S]:[Order]],MATCH(PIs[[#This Row],[SGUID]],allsections[SGUID],0),1)</f>
        <v>#N/A</v>
      </c>
      <c r="P139" t="e">
        <f>INDEX(allsections[[S]:[Order]],MATCH(PIs[[#This Row],[SGUID]],allsections[SGUID],0),2)</f>
        <v>#N/A</v>
      </c>
      <c r="Q139" t="e">
        <f>INDEX(allsections[[S]:[Order]],MATCH(PIs[[#This Row],[SGUID]],allsections[SGUID],0),3)</f>
        <v>#N/A</v>
      </c>
      <c r="R139" t="s">
        <v>52</v>
      </c>
      <c r="S139" t="str">
        <f>INDEX(allsections[[S]:[Order]],MATCH(PIs[[#This Row],[SSGUID]],allsections[SGUID],0),1)</f>
        <v>-</v>
      </c>
      <c r="T139" t="str">
        <f>INDEX(allsections[[S]:[Order]],MATCH(PIs[[#This Row],[SSGUID]],allsections[SGUID],0),2)</f>
        <v>-</v>
      </c>
      <c r="V139" t="b">
        <v>0</v>
      </c>
    </row>
    <row r="140" spans="1:22" ht="409.5" x14ac:dyDescent="0.35">
      <c r="A140" t="s">
        <v>633</v>
      </c>
      <c r="C140" s="40" t="s">
        <v>634</v>
      </c>
      <c r="D140" t="s">
        <v>420</v>
      </c>
      <c r="E140" t="s">
        <v>421</v>
      </c>
      <c r="F140" t="s">
        <v>635</v>
      </c>
      <c r="G140" s="23" t="s">
        <v>636</v>
      </c>
      <c r="H140" t="s">
        <v>68</v>
      </c>
      <c r="I140" t="str">
        <f>INDEX(Level[Level],MATCH(PIs[[#This Row],[L]],Level[GUID],0),1)</f>
        <v>Major Must</v>
      </c>
      <c r="L140" t="s">
        <v>624</v>
      </c>
      <c r="N140" t="s">
        <v>425</v>
      </c>
      <c r="O140" t="e">
        <f>INDEX(allsections[[S]:[Order]],MATCH(PIs[[#This Row],[SGUID]],allsections[SGUID],0),1)</f>
        <v>#N/A</v>
      </c>
      <c r="P140" t="e">
        <f>INDEX(allsections[[S]:[Order]],MATCH(PIs[[#This Row],[SGUID]],allsections[SGUID],0),2)</f>
        <v>#N/A</v>
      </c>
      <c r="Q140" t="e">
        <f>INDEX(allsections[[S]:[Order]],MATCH(PIs[[#This Row],[SGUID]],allsections[SGUID],0),3)</f>
        <v>#N/A</v>
      </c>
      <c r="R140" t="s">
        <v>52</v>
      </c>
      <c r="S140" t="str">
        <f>INDEX(allsections[[S]:[Order]],MATCH(PIs[[#This Row],[SSGUID]],allsections[SGUID],0),1)</f>
        <v>-</v>
      </c>
      <c r="T140" t="str">
        <f>INDEX(allsections[[S]:[Order]],MATCH(PIs[[#This Row],[SSGUID]],allsections[SGUID],0),2)</f>
        <v>-</v>
      </c>
      <c r="V140" t="b">
        <v>0</v>
      </c>
    </row>
    <row r="141" spans="1:22" ht="377" x14ac:dyDescent="0.35">
      <c r="A141" t="s">
        <v>637</v>
      </c>
      <c r="C141" s="40" t="s">
        <v>638</v>
      </c>
      <c r="D141" t="s">
        <v>420</v>
      </c>
      <c r="E141" t="s">
        <v>421</v>
      </c>
      <c r="F141" t="s">
        <v>639</v>
      </c>
      <c r="G141" s="23" t="s">
        <v>640</v>
      </c>
      <c r="H141" t="s">
        <v>68</v>
      </c>
      <c r="I141" t="str">
        <f>INDEX(Level[Level],MATCH(PIs[[#This Row],[L]],Level[GUID],0),1)</f>
        <v>Major Must</v>
      </c>
      <c r="L141" t="s">
        <v>624</v>
      </c>
      <c r="N141" t="s">
        <v>425</v>
      </c>
      <c r="O141" t="e">
        <f>INDEX(allsections[[S]:[Order]],MATCH(PIs[[#This Row],[SGUID]],allsections[SGUID],0),1)</f>
        <v>#N/A</v>
      </c>
      <c r="P141" t="e">
        <f>INDEX(allsections[[S]:[Order]],MATCH(PIs[[#This Row],[SGUID]],allsections[SGUID],0),2)</f>
        <v>#N/A</v>
      </c>
      <c r="Q141" t="e">
        <f>INDEX(allsections[[S]:[Order]],MATCH(PIs[[#This Row],[SGUID]],allsections[SGUID],0),3)</f>
        <v>#N/A</v>
      </c>
      <c r="R141" t="s">
        <v>52</v>
      </c>
      <c r="S141" t="str">
        <f>INDEX(allsections[[S]:[Order]],MATCH(PIs[[#This Row],[SSGUID]],allsections[SGUID],0),1)</f>
        <v>-</v>
      </c>
      <c r="T141" t="str">
        <f>INDEX(allsections[[S]:[Order]],MATCH(PIs[[#This Row],[SSGUID]],allsections[SGUID],0),2)</f>
        <v>-</v>
      </c>
      <c r="V141" t="b">
        <v>0</v>
      </c>
    </row>
    <row r="142" spans="1:22" ht="333.5" x14ac:dyDescent="0.35">
      <c r="A142" t="s">
        <v>641</v>
      </c>
      <c r="C142" s="40" t="s">
        <v>642</v>
      </c>
      <c r="D142" t="s">
        <v>420</v>
      </c>
      <c r="E142" t="s">
        <v>421</v>
      </c>
      <c r="F142" t="s">
        <v>643</v>
      </c>
      <c r="G142" s="23" t="s">
        <v>644</v>
      </c>
      <c r="H142" t="s">
        <v>68</v>
      </c>
      <c r="I142" t="str">
        <f>INDEX(Level[Level],MATCH(PIs[[#This Row],[L]],Level[GUID],0),1)</f>
        <v>Major Must</v>
      </c>
      <c r="L142" t="s">
        <v>624</v>
      </c>
      <c r="N142" t="s">
        <v>425</v>
      </c>
      <c r="O142" t="e">
        <f>INDEX(allsections[[S]:[Order]],MATCH(PIs[[#This Row],[SGUID]],allsections[SGUID],0),1)</f>
        <v>#N/A</v>
      </c>
      <c r="P142" t="e">
        <f>INDEX(allsections[[S]:[Order]],MATCH(PIs[[#This Row],[SGUID]],allsections[SGUID],0),2)</f>
        <v>#N/A</v>
      </c>
      <c r="Q142" t="e">
        <f>INDEX(allsections[[S]:[Order]],MATCH(PIs[[#This Row],[SGUID]],allsections[SGUID],0),3)</f>
        <v>#N/A</v>
      </c>
      <c r="R142" t="s">
        <v>52</v>
      </c>
      <c r="S142" t="str">
        <f>INDEX(allsections[[S]:[Order]],MATCH(PIs[[#This Row],[SSGUID]],allsections[SGUID],0),1)</f>
        <v>-</v>
      </c>
      <c r="T142" t="str">
        <f>INDEX(allsections[[S]:[Order]],MATCH(PIs[[#This Row],[SSGUID]],allsections[SGUID],0),2)</f>
        <v>-</v>
      </c>
      <c r="V142" t="b">
        <v>0</v>
      </c>
    </row>
    <row r="143" spans="1:22" ht="377" x14ac:dyDescent="0.35">
      <c r="A143" t="s">
        <v>645</v>
      </c>
      <c r="C143" s="40" t="s">
        <v>646</v>
      </c>
      <c r="D143" t="s">
        <v>420</v>
      </c>
      <c r="E143" t="s">
        <v>421</v>
      </c>
      <c r="F143" t="s">
        <v>647</v>
      </c>
      <c r="G143" s="23" t="s">
        <v>648</v>
      </c>
      <c r="H143" t="s">
        <v>68</v>
      </c>
      <c r="I143" t="str">
        <f>INDEX(Level[Level],MATCH(PIs[[#This Row],[L]],Level[GUID],0),1)</f>
        <v>Major Must</v>
      </c>
      <c r="L143" t="s">
        <v>624</v>
      </c>
      <c r="N143" t="s">
        <v>425</v>
      </c>
      <c r="O143" t="e">
        <f>INDEX(allsections[[S]:[Order]],MATCH(PIs[[#This Row],[SGUID]],allsections[SGUID],0),1)</f>
        <v>#N/A</v>
      </c>
      <c r="P143" t="e">
        <f>INDEX(allsections[[S]:[Order]],MATCH(PIs[[#This Row],[SGUID]],allsections[SGUID],0),2)</f>
        <v>#N/A</v>
      </c>
      <c r="Q143" t="e">
        <f>INDEX(allsections[[S]:[Order]],MATCH(PIs[[#This Row],[SGUID]],allsections[SGUID],0),3)</f>
        <v>#N/A</v>
      </c>
      <c r="R143" t="s">
        <v>52</v>
      </c>
      <c r="S143" t="str">
        <f>INDEX(allsections[[S]:[Order]],MATCH(PIs[[#This Row],[SSGUID]],allsections[SGUID],0),1)</f>
        <v>-</v>
      </c>
      <c r="T143" t="str">
        <f>INDEX(allsections[[S]:[Order]],MATCH(PIs[[#This Row],[SSGUID]],allsections[SGUID],0),2)</f>
        <v>-</v>
      </c>
      <c r="V143" t="b">
        <v>0</v>
      </c>
    </row>
  </sheetData>
  <phoneticPr fontId="1"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1FB77-D10E-4090-AA6C-D7A5B76CD299}">
  <dimension ref="A1:AC341"/>
  <sheetViews>
    <sheetView workbookViewId="0">
      <selection activeCell="B83" sqref="B83"/>
    </sheetView>
  </sheetViews>
  <sheetFormatPr defaultColWidth="8.81640625" defaultRowHeight="14.5" x14ac:dyDescent="0.35"/>
  <cols>
    <col min="6" max="6" width="12.81640625" customWidth="1"/>
    <col min="11" max="11" width="9" customWidth="1"/>
    <col min="16" max="16" width="13.81640625" customWidth="1"/>
    <col min="17" max="17" width="16.81640625" customWidth="1"/>
    <col min="29" max="29" width="28.81640625" bestFit="1" customWidth="1"/>
  </cols>
  <sheetData>
    <row r="1" spans="1:29" ht="14.9" customHeight="1" x14ac:dyDescent="0.35">
      <c r="A1" s="81" t="s">
        <v>649</v>
      </c>
      <c r="B1" s="81"/>
      <c r="C1" s="81"/>
      <c r="D1" s="81"/>
      <c r="F1" s="81" t="s">
        <v>650</v>
      </c>
      <c r="G1" s="81"/>
      <c r="H1" s="81"/>
      <c r="I1" s="81"/>
      <c r="K1" s="81" t="s">
        <v>651</v>
      </c>
      <c r="L1" s="81"/>
      <c r="M1" s="81"/>
      <c r="N1" s="81"/>
      <c r="P1" s="81" t="s">
        <v>652</v>
      </c>
      <c r="Q1" s="81"/>
      <c r="R1" s="81"/>
      <c r="S1" s="81"/>
      <c r="T1" s="81"/>
      <c r="U1" s="81"/>
      <c r="V1" s="81"/>
    </row>
    <row r="2" spans="1:29" x14ac:dyDescent="0.35">
      <c r="A2" t="s">
        <v>32</v>
      </c>
      <c r="B2" t="s">
        <v>33</v>
      </c>
      <c r="C2" t="s">
        <v>34</v>
      </c>
      <c r="D2" t="s">
        <v>35</v>
      </c>
      <c r="F2" t="s">
        <v>32</v>
      </c>
      <c r="G2" t="s">
        <v>33</v>
      </c>
      <c r="H2" t="s">
        <v>34</v>
      </c>
      <c r="I2" t="s">
        <v>35</v>
      </c>
      <c r="K2" t="s">
        <v>36</v>
      </c>
      <c r="L2" t="s">
        <v>37</v>
      </c>
      <c r="M2" t="s">
        <v>38</v>
      </c>
      <c r="N2" t="s">
        <v>35</v>
      </c>
      <c r="P2" t="s">
        <v>653</v>
      </c>
      <c r="Q2" t="s">
        <v>654</v>
      </c>
      <c r="R2" t="s">
        <v>655</v>
      </c>
      <c r="S2" t="s">
        <v>656</v>
      </c>
      <c r="T2" t="s">
        <v>657</v>
      </c>
      <c r="U2" t="s">
        <v>19</v>
      </c>
      <c r="V2" t="s">
        <v>658</v>
      </c>
      <c r="X2" t="s">
        <v>653</v>
      </c>
      <c r="Y2" t="s">
        <v>654</v>
      </c>
      <c r="Z2" t="s">
        <v>655</v>
      </c>
      <c r="AA2" t="s">
        <v>656</v>
      </c>
      <c r="AB2" t="s">
        <v>657</v>
      </c>
      <c r="AC2" t="s">
        <v>19</v>
      </c>
    </row>
    <row r="3" spans="1:29" ht="43.5" x14ac:dyDescent="0.35">
      <c r="A3" t="s">
        <v>659</v>
      </c>
      <c r="B3" s="23" t="s">
        <v>660</v>
      </c>
      <c r="C3" s="23" t="s">
        <v>624</v>
      </c>
      <c r="D3">
        <v>1</v>
      </c>
      <c r="F3" t="s">
        <v>51</v>
      </c>
      <c r="G3" t="str">
        <f>INDEX(allsections[[S]:[Order]],MATCH(unique_sections[[#This Row],[SGUID]],allsections[SGUID],0),1)</f>
        <v>ALGEMEEN</v>
      </c>
      <c r="H3" t="str">
        <f>INDEX(allsections[[S]:[Order]],MATCH(unique_sections[[#This Row],[SGUID]],allsections[SGUID],0),2)</f>
        <v>-</v>
      </c>
      <c r="I3">
        <f>INDEX(allsections[[S]:[Order]],MATCH(unique_sections[[#This Row],[SGUID]],allsections[SGUID],0),3)</f>
        <v>1</v>
      </c>
      <c r="K3" t="s">
        <v>52</v>
      </c>
      <c r="L3" t="str">
        <f>INDEX(allsections[[S]:[Order]],MATCH(unique_sub[[#This Row],[SSGUID]],allsections[SGUID],0),1)</f>
        <v>-</v>
      </c>
      <c r="M3" t="str">
        <f>INDEX(allsections[[S]:[Order]],MATCH(unique_sub[[#This Row],[SSGUID]],allsections[SGUID],0),2)</f>
        <v>-</v>
      </c>
      <c r="N3">
        <f>INDEX(allsections[[S]:[Order]],MATCH(unique_sub[[#This Row],[SSGUID]],allsections[SGUID],0),3)</f>
        <v>0</v>
      </c>
      <c r="P3" t="s">
        <v>327</v>
      </c>
      <c r="Q3" t="s">
        <v>52</v>
      </c>
      <c r="R3" s="18" t="str">
        <f t="shared" ref="R3:R16" si="0">P3&amp;Q3</f>
        <v>7M8kd0W9wjpA8V5QSHHaVd5TvyR0UgB0EOmnMkFaZftX</v>
      </c>
      <c r="S3" s="18">
        <f>INDEX(allsections[[S]:[Order]],MATCH(P3,allsections[SGUID],0),3)</f>
        <v>4</v>
      </c>
      <c r="T3" s="18">
        <f>INDEX(allsections[[S]:[Order]],MATCH(Q3,allsections[SGUID],0),3)</f>
        <v>0</v>
      </c>
      <c r="V3" t="e">
        <f>COUNTIF(#REF!,sectionsubsection[[#This Row],[Title]])</f>
        <v>#REF!</v>
      </c>
      <c r="Z3" s="18" t="s">
        <v>661</v>
      </c>
      <c r="AA3" s="18" t="e">
        <f>INDEX(allsections[[S]:[Order]],MATCH(X3,allsections[SGUID],0),3)</f>
        <v>#N/A</v>
      </c>
      <c r="AB3" s="18" t="e">
        <f>INDEX(allsections[[S]:[Order]],MATCH(Y3,allsections[SGUID],0),3)</f>
        <v>#N/A</v>
      </c>
      <c r="AC3" t="s">
        <v>662</v>
      </c>
    </row>
    <row r="4" spans="1:29" ht="409.5" x14ac:dyDescent="0.35">
      <c r="A4" t="s">
        <v>663</v>
      </c>
      <c r="B4" s="23" t="s">
        <v>664</v>
      </c>
      <c r="C4" s="23" t="s">
        <v>665</v>
      </c>
      <c r="D4">
        <v>1</v>
      </c>
      <c r="F4" t="s">
        <v>597</v>
      </c>
      <c r="G4" t="str">
        <f>INDEX(allsections[[S]:[Order]],MATCH(unique_sections[[#This Row],[SGUID]],allsections[SGUID],0),1)</f>
        <v>RECHT VAN VERENIGING EN VERTEGENWOORDIGING</v>
      </c>
      <c r="H4" t="str">
        <f>INDEX(allsections[[S]:[Order]],MATCH(unique_sections[[#This Row],[SGUID]],allsections[SGUID],0),2)</f>
        <v>-</v>
      </c>
      <c r="I4">
        <f>INDEX(allsections[[S]:[Order]],MATCH(unique_sections[[#This Row],[SGUID]],allsections[SGUID],0),3)</f>
        <v>2</v>
      </c>
      <c r="P4" t="s">
        <v>285</v>
      </c>
      <c r="Q4" t="s">
        <v>52</v>
      </c>
      <c r="R4" s="18" t="str">
        <f t="shared" si="0"/>
        <v>6fz1ZcgpxCeEz3mRGrevNc5TvyR0UgB0EOmnMkFaZftX</v>
      </c>
      <c r="S4" s="18">
        <f>INDEX(allsections[[S]:[Order]],MATCH(P4,allsections[SGUID],0),3)</f>
        <v>5</v>
      </c>
      <c r="T4" s="18">
        <f>INDEX(allsections[[S]:[Order]],MATCH(Q4,allsections[SGUID],0),3)</f>
        <v>0</v>
      </c>
      <c r="V4" t="e">
        <f>COUNTIF(#REF!,sectionsubsection[[#This Row],[Title]])</f>
        <v>#REF!</v>
      </c>
      <c r="Z4" s="24" t="s">
        <v>666</v>
      </c>
      <c r="AA4" s="24" t="e">
        <f>INDEX(allsections[[S]:[Order]],MATCH(X4,allsections[SGUID],0),3)</f>
        <v>#N/A</v>
      </c>
      <c r="AB4" s="24" t="e">
        <f>INDEX(allsections[[S]:[Order]],MATCH(Y4,allsections[SGUID],0),3)</f>
        <v>#N/A</v>
      </c>
      <c r="AC4" t="s">
        <v>667</v>
      </c>
    </row>
    <row r="5" spans="1:29" ht="72.5" x14ac:dyDescent="0.35">
      <c r="A5" t="s">
        <v>668</v>
      </c>
      <c r="B5" s="23" t="s">
        <v>669</v>
      </c>
      <c r="C5" s="23"/>
      <c r="D5">
        <v>1</v>
      </c>
      <c r="F5" t="s">
        <v>384</v>
      </c>
      <c r="G5" t="str">
        <f>INDEX(allsections[[S]:[Order]],MATCH(unique_sections[[#This Row],[SGUID]],allsections[SGUID],0),1)</f>
        <v>GRASP-WERKNEMERSVERTEGENWOORDIGING</v>
      </c>
      <c r="H5" t="str">
        <f>INDEX(allsections[[S]:[Order]],MATCH(unique_sections[[#This Row],[SGUID]],allsections[SGUID],0),2)</f>
        <v>-</v>
      </c>
      <c r="I5">
        <f>INDEX(allsections[[S]:[Order]],MATCH(unique_sections[[#This Row],[SGUID]],allsections[SGUID],0),3)</f>
        <v>3</v>
      </c>
      <c r="P5" t="s">
        <v>88</v>
      </c>
      <c r="Q5" t="s">
        <v>52</v>
      </c>
      <c r="R5" s="18" t="str">
        <f t="shared" si="0"/>
        <v>3Ff44zJMwGkTtn6xQrauV05TvyR0UgB0EOmnMkFaZftX</v>
      </c>
      <c r="S5" s="18">
        <f>INDEX(allsections[[S]:[Order]],MATCH(P5,allsections[SGUID],0),3)</f>
        <v>10</v>
      </c>
      <c r="T5" s="18">
        <f>INDEX(allsections[[S]:[Order]],MATCH(Q5,allsections[SGUID],0),3)</f>
        <v>0</v>
      </c>
      <c r="V5" t="e">
        <f>COUNTIF(#REF!,sectionsubsection[[#This Row],[Title]])</f>
        <v>#REF!</v>
      </c>
      <c r="Z5" s="24" t="s">
        <v>670</v>
      </c>
      <c r="AA5" s="24" t="e">
        <f>INDEX(allsections[[S]:[Order]],MATCH(X5,allsections[SGUID],0),3)</f>
        <v>#N/A</v>
      </c>
      <c r="AB5" s="24" t="e">
        <f>INDEX(allsections[[S]:[Order]],MATCH(Y5,allsections[SGUID],0),3)</f>
        <v>#N/A</v>
      </c>
      <c r="AC5" t="s">
        <v>671</v>
      </c>
    </row>
    <row r="6" spans="1:29" ht="29" x14ac:dyDescent="0.35">
      <c r="A6" t="s">
        <v>51</v>
      </c>
      <c r="B6" s="23" t="s">
        <v>2011</v>
      </c>
      <c r="C6" s="23" t="s">
        <v>624</v>
      </c>
      <c r="D6">
        <v>1</v>
      </c>
      <c r="F6" t="s">
        <v>327</v>
      </c>
      <c r="G6" t="str">
        <f>INDEX(allsections[[S]:[Order]],MATCH(unique_sections[[#This Row],[SGUID]],allsections[SGUID],0),1)</f>
        <v>KLACHTENPROCEDURE</v>
      </c>
      <c r="H6" t="str">
        <f>INDEX(allsections[[S]:[Order]],MATCH(unique_sections[[#This Row],[SGUID]],allsections[SGUID],0),2)</f>
        <v>-</v>
      </c>
      <c r="I6">
        <f>INDEX(allsections[[S]:[Order]],MATCH(unique_sections[[#This Row],[SGUID]],allsections[SGUID],0),3)</f>
        <v>4</v>
      </c>
      <c r="P6" t="s">
        <v>597</v>
      </c>
      <c r="Q6" t="s">
        <v>52</v>
      </c>
      <c r="R6" s="18" t="str">
        <f t="shared" si="0"/>
        <v>1o8mD6EnK5wQwCEJoONfYj5TvyR0UgB0EOmnMkFaZftX</v>
      </c>
      <c r="S6" s="18">
        <f>INDEX(allsections[[S]:[Order]],MATCH(P6,allsections[SGUID],0),3)</f>
        <v>2</v>
      </c>
      <c r="T6" s="18">
        <f>INDEX(allsections[[S]:[Order]],MATCH(Q6,allsections[SGUID],0),3)</f>
        <v>0</v>
      </c>
      <c r="V6" t="e">
        <f>COUNTIF(#REF!,sectionsubsection[[#This Row],[Title]])</f>
        <v>#REF!</v>
      </c>
      <c r="Z6" s="24" t="s">
        <v>672</v>
      </c>
      <c r="AA6" s="24" t="e">
        <f>INDEX(allsections[[S]:[Order]],MATCH(X6,allsections[SGUID],0),3)</f>
        <v>#N/A</v>
      </c>
      <c r="AB6" s="24" t="e">
        <f>INDEX(allsections[[S]:[Order]],MATCH(Y6,allsections[SGUID],0),3)</f>
        <v>#N/A</v>
      </c>
      <c r="AC6" t="s">
        <v>673</v>
      </c>
    </row>
    <row r="7" spans="1:29" ht="72.5" x14ac:dyDescent="0.35">
      <c r="A7" t="s">
        <v>674</v>
      </c>
      <c r="B7" s="23" t="s">
        <v>675</v>
      </c>
      <c r="C7" s="23" t="s">
        <v>624</v>
      </c>
      <c r="D7">
        <v>1</v>
      </c>
      <c r="F7" t="s">
        <v>285</v>
      </c>
      <c r="G7" t="str">
        <f>INDEX(allsections[[S]:[Order]],MATCH(unique_sections[[#This Row],[SGUID]],allsections[SGUID],0),1)</f>
        <v>MENSENRECHTENBELEID VAN DE PRODUCENT</v>
      </c>
      <c r="H7" t="str">
        <f>INDEX(allsections[[S]:[Order]],MATCH(unique_sections[[#This Row],[SGUID]],allsections[SGUID],0),2)</f>
        <v>-</v>
      </c>
      <c r="I7">
        <f>INDEX(allsections[[S]:[Order]],MATCH(unique_sections[[#This Row],[SGUID]],allsections[SGUID],0),3)</f>
        <v>5</v>
      </c>
      <c r="P7" t="s">
        <v>433</v>
      </c>
      <c r="Q7" t="s">
        <v>52</v>
      </c>
      <c r="R7" s="18" t="str">
        <f t="shared" si="0"/>
        <v>5QcqRKjyugITtX9F5mWxJx5TvyR0UgB0EOmnMkFaZftX</v>
      </c>
      <c r="S7" s="18">
        <f>INDEX(allsections[[S]:[Order]],MATCH(P7,allsections[SGUID],0),3)</f>
        <v>14</v>
      </c>
      <c r="T7" s="18">
        <f>INDEX(allsections[[S]:[Order]],MATCH(Q7,allsections[SGUID],0),3)</f>
        <v>0</v>
      </c>
      <c r="V7" t="e">
        <f>COUNTIF(#REF!,sectionsubsection[[#This Row],[Title]])</f>
        <v>#REF!</v>
      </c>
      <c r="Z7" s="24" t="s">
        <v>676</v>
      </c>
      <c r="AA7" s="24" t="e">
        <f>INDEX(allsections[[S]:[Order]],MATCH(X7,allsections[SGUID],0),3)</f>
        <v>#N/A</v>
      </c>
      <c r="AB7" s="24" t="e">
        <f>INDEX(allsections[[S]:[Order]],MATCH(Y7,allsections[SGUID],0),3)</f>
        <v>#N/A</v>
      </c>
      <c r="AC7" t="s">
        <v>677</v>
      </c>
    </row>
    <row r="8" spans="1:29" ht="409.5" x14ac:dyDescent="0.35">
      <c r="A8" t="s">
        <v>678</v>
      </c>
      <c r="B8" s="23" t="s">
        <v>679</v>
      </c>
      <c r="C8" s="23" t="s">
        <v>680</v>
      </c>
      <c r="D8">
        <v>1</v>
      </c>
      <c r="F8" t="s">
        <v>268</v>
      </c>
      <c r="G8" t="str">
        <f>INDEX(allsections[[S]:[Order]],MATCH(unique_sections[[#This Row],[SGUID]],allsections[SGUID],0),1)</f>
        <v>TOEGANG TOT INFORMATIE OVER ARBEIDSVOORSCHRIFTEN</v>
      </c>
      <c r="H8" t="str">
        <f>INDEX(allsections[[S]:[Order]],MATCH(unique_sections[[#This Row],[SGUID]],allsections[SGUID],0),2)</f>
        <v>-</v>
      </c>
      <c r="I8">
        <f>INDEX(allsections[[S]:[Order]],MATCH(unique_sections[[#This Row],[SGUID]],allsections[SGUID],0),3)</f>
        <v>6</v>
      </c>
      <c r="P8" t="s">
        <v>458</v>
      </c>
      <c r="Q8" t="s">
        <v>52</v>
      </c>
      <c r="R8" s="18" t="str">
        <f t="shared" si="0"/>
        <v>3REBipJjMBilm8fOUb7AAk5TvyR0UgB0EOmnMkFaZftX</v>
      </c>
      <c r="S8" s="18">
        <f>INDEX(allsections[[S]:[Order]],MATCH(P8,allsections[SGUID],0),3)</f>
        <v>13</v>
      </c>
      <c r="T8" s="18">
        <f>INDEX(allsections[[S]:[Order]],MATCH(Q8,allsections[SGUID],0),3)</f>
        <v>0</v>
      </c>
      <c r="V8" t="e">
        <f>COUNTIF(#REF!,sectionsubsection[[#This Row],[Title]])</f>
        <v>#REF!</v>
      </c>
      <c r="Z8" s="24" t="s">
        <v>681</v>
      </c>
      <c r="AA8" s="24" t="e">
        <f>INDEX(allsections[[S]:[Order]],MATCH(X8,allsections[SGUID],0),3)</f>
        <v>#N/A</v>
      </c>
      <c r="AB8" s="24" t="e">
        <f>INDEX(allsections[[S]:[Order]],MATCH(Y8,allsections[SGUID],0),3)</f>
        <v>#N/A</v>
      </c>
      <c r="AC8" t="s">
        <v>682</v>
      </c>
    </row>
    <row r="9" spans="1:29" ht="72.5" x14ac:dyDescent="0.35">
      <c r="A9" t="s">
        <v>683</v>
      </c>
      <c r="B9" s="23" t="s">
        <v>684</v>
      </c>
      <c r="C9" s="23" t="s">
        <v>624</v>
      </c>
      <c r="D9">
        <v>1</v>
      </c>
      <c r="F9" t="s">
        <v>187</v>
      </c>
      <c r="G9" t="str">
        <f>INDEX(allsections[[S]:[Order]],MATCH(unique_sections[[#This Row],[SGUID]],allsections[SGUID],0),1)</f>
        <v>DOCUMENTEN MET ARBEIDSVOORWAARDEN EN INDICATOREN VAN GEDWONGEN ARBEID</v>
      </c>
      <c r="H9" t="str">
        <f>INDEX(allsections[[S]:[Order]],MATCH(unique_sections[[#This Row],[SGUID]],allsections[SGUID],0),2)</f>
        <v>-</v>
      </c>
      <c r="I9">
        <f>INDEX(allsections[[S]:[Order]],MATCH(unique_sections[[#This Row],[SGUID]],allsections[SGUID],0),3)</f>
        <v>7</v>
      </c>
      <c r="P9" t="s">
        <v>523</v>
      </c>
      <c r="Q9" t="s">
        <v>52</v>
      </c>
      <c r="R9" s="18" t="str">
        <f t="shared" si="0"/>
        <v>3J24Glrer1437lwsauUMDz5TvyR0UgB0EOmnMkFaZftX</v>
      </c>
      <c r="S9" s="18">
        <f>INDEX(allsections[[S]:[Order]],MATCH(P9,allsections[SGUID],0),3)</f>
        <v>12</v>
      </c>
      <c r="T9" s="18">
        <f>INDEX(allsections[[S]:[Order]],MATCH(Q9,allsections[SGUID],0),3)</f>
        <v>0</v>
      </c>
      <c r="V9" t="e">
        <f>COUNTIF(#REF!,sectionsubsection[[#This Row],[Title]])</f>
        <v>#REF!</v>
      </c>
      <c r="Z9" s="24" t="s">
        <v>685</v>
      </c>
      <c r="AA9" s="24" t="e">
        <f>INDEX(allsections[[S]:[Order]],MATCH(X9,allsections[SGUID],0),3)</f>
        <v>#N/A</v>
      </c>
      <c r="AB9" s="24" t="e">
        <f>INDEX(allsections[[S]:[Order]],MATCH(Y9,allsections[SGUID],0),3)</f>
        <v>#N/A</v>
      </c>
      <c r="AC9" t="s">
        <v>686</v>
      </c>
    </row>
    <row r="10" spans="1:29" ht="43.5" x14ac:dyDescent="0.35">
      <c r="A10" t="s">
        <v>687</v>
      </c>
      <c r="B10" s="23" t="s">
        <v>688</v>
      </c>
      <c r="C10" s="23" t="s">
        <v>624</v>
      </c>
      <c r="D10">
        <v>1</v>
      </c>
      <c r="F10" t="s">
        <v>160</v>
      </c>
      <c r="G10" t="str">
        <f>INDEX(allsections[[S]:[Order]],MATCH(unique_sections[[#This Row],[SGUID]],allsections[SGUID],0),1)</f>
        <v>BETALINGEN</v>
      </c>
      <c r="H10" t="str">
        <f>INDEX(allsections[[S]:[Order]],MATCH(unique_sections[[#This Row],[SGUID]],allsections[SGUID],0),2)</f>
        <v>-</v>
      </c>
      <c r="I10">
        <f>INDEX(allsections[[S]:[Order]],MATCH(unique_sections[[#This Row],[SGUID]],allsections[SGUID],0),3)</f>
        <v>8</v>
      </c>
      <c r="P10" t="s">
        <v>564</v>
      </c>
      <c r="Q10" t="s">
        <v>52</v>
      </c>
      <c r="R10" s="18" t="str">
        <f t="shared" si="0"/>
        <v>LIlGAXC7dgnKPjxv0CHy95TvyR0UgB0EOmnMkFaZftX</v>
      </c>
      <c r="S10" s="18">
        <f>INDEX(allsections[[S]:[Order]],MATCH(P10,allsections[SGUID],0),3)</f>
        <v>11</v>
      </c>
      <c r="T10" s="18">
        <f>INDEX(allsections[[S]:[Order]],MATCH(Q10,allsections[SGUID],0),3)</f>
        <v>0</v>
      </c>
      <c r="V10" t="e">
        <f>COUNTIF(#REF!,sectionsubsection[[#This Row],[Title]])</f>
        <v>#REF!</v>
      </c>
      <c r="Z10" s="24" t="s">
        <v>689</v>
      </c>
      <c r="AA10" s="24" t="e">
        <f>INDEX(allsections[[S]:[Order]],MATCH(X10,allsections[SGUID],0),3)</f>
        <v>#N/A</v>
      </c>
      <c r="AB10" s="24" t="e">
        <f>INDEX(allsections[[S]:[Order]],MATCH(Y10,allsections[SGUID],0),3)</f>
        <v>#N/A</v>
      </c>
      <c r="AC10" t="s">
        <v>690</v>
      </c>
    </row>
    <row r="11" spans="1:29" ht="87" x14ac:dyDescent="0.35">
      <c r="A11" t="s">
        <v>691</v>
      </c>
      <c r="B11" s="23" t="s">
        <v>692</v>
      </c>
      <c r="C11" s="23"/>
      <c r="D11">
        <v>2</v>
      </c>
      <c r="F11" t="s">
        <v>125</v>
      </c>
      <c r="G11" t="str">
        <f>INDEX(allsections[[S]:[Order]],MATCH(unique_sections[[#This Row],[SGUID]],allsections[SGUID],0),1)</f>
        <v>LOON</v>
      </c>
      <c r="H11" t="str">
        <f>INDEX(allsections[[S]:[Order]],MATCH(unique_sections[[#This Row],[SGUID]],allsections[SGUID],0),2)</f>
        <v>-</v>
      </c>
      <c r="I11">
        <f>INDEX(allsections[[S]:[Order]],MATCH(unique_sections[[#This Row],[SGUID]],allsections[SGUID],0),3)</f>
        <v>9</v>
      </c>
      <c r="P11" t="s">
        <v>125</v>
      </c>
      <c r="Q11" t="s">
        <v>52</v>
      </c>
      <c r="R11" s="18" t="str">
        <f t="shared" si="0"/>
        <v>7w9H6anypUchjmMOZrr9fi5TvyR0UgB0EOmnMkFaZftX</v>
      </c>
      <c r="S11" s="18">
        <f>INDEX(allsections[[S]:[Order]],MATCH(P11,allsections[SGUID],0),3)</f>
        <v>9</v>
      </c>
      <c r="T11" s="18">
        <f>INDEX(allsections[[S]:[Order]],MATCH(Q11,allsections[SGUID],0),3)</f>
        <v>0</v>
      </c>
      <c r="V11" t="e">
        <f>COUNTIF(#REF!,sectionsubsection[[#This Row],[Title]])</f>
        <v>#REF!</v>
      </c>
      <c r="Z11" s="24" t="s">
        <v>693</v>
      </c>
      <c r="AA11" s="24" t="e">
        <f>INDEX(allsections[[S]:[Order]],MATCH(X11,allsections[SGUID],0),3)</f>
        <v>#N/A</v>
      </c>
      <c r="AB11" s="24" t="e">
        <f>INDEX(allsections[[S]:[Order]],MATCH(Y11,allsections[SGUID],0),3)</f>
        <v>#N/A</v>
      </c>
      <c r="AC11" t="s">
        <v>694</v>
      </c>
    </row>
    <row r="12" spans="1:29" ht="101.5" x14ac:dyDescent="0.35">
      <c r="A12" t="s">
        <v>597</v>
      </c>
      <c r="B12" s="23" t="s">
        <v>2012</v>
      </c>
      <c r="C12" s="23" t="s">
        <v>624</v>
      </c>
      <c r="D12">
        <v>2</v>
      </c>
      <c r="F12" t="s">
        <v>88</v>
      </c>
      <c r="G12" t="str">
        <f>INDEX(allsections[[S]:[Order]],MATCH(unique_sections[[#This Row],[SGUID]],allsections[SGUID],0),1)</f>
        <v>MINIMUMLEEFTIJD OM TE WERKEN, KINDERARBEID EN JONGE MEDEWERKERS</v>
      </c>
      <c r="H12" t="str">
        <f>INDEX(allsections[[S]:[Order]],MATCH(unique_sections[[#This Row],[SGUID]],allsections[SGUID],0),2)</f>
        <v>-</v>
      </c>
      <c r="I12">
        <f>INDEX(allsections[[S]:[Order]],MATCH(unique_sections[[#This Row],[SGUID]],allsections[SGUID],0),3)</f>
        <v>10</v>
      </c>
      <c r="P12" t="s">
        <v>160</v>
      </c>
      <c r="Q12" t="s">
        <v>52</v>
      </c>
      <c r="R12" s="18" t="str">
        <f t="shared" si="0"/>
        <v>bxrVXJ4xWVl7PtHasGENb5TvyR0UgB0EOmnMkFaZftX</v>
      </c>
      <c r="S12" s="18">
        <f>INDEX(allsections[[S]:[Order]],MATCH(P12,allsections[SGUID],0),3)</f>
        <v>8</v>
      </c>
      <c r="T12" s="18">
        <f>INDEX(allsections[[S]:[Order]],MATCH(Q12,allsections[SGUID],0),3)</f>
        <v>0</v>
      </c>
      <c r="V12" t="e">
        <f>COUNTIF(#REF!,sectionsubsection[[#This Row],[Title]])</f>
        <v>#REF!</v>
      </c>
      <c r="Z12" s="24" t="s">
        <v>695</v>
      </c>
      <c r="AA12" s="24" t="e">
        <f>INDEX(allsections[[S]:[Order]],MATCH(X12,allsections[SGUID],0),3)</f>
        <v>#N/A</v>
      </c>
      <c r="AB12" s="24" t="e">
        <f>INDEX(allsections[[S]:[Order]],MATCH(Y12,allsections[SGUID],0),3)</f>
        <v>#N/A</v>
      </c>
      <c r="AC12" t="s">
        <v>696</v>
      </c>
    </row>
    <row r="13" spans="1:29" ht="72.5" x14ac:dyDescent="0.35">
      <c r="A13" t="s">
        <v>697</v>
      </c>
      <c r="B13" s="23" t="s">
        <v>698</v>
      </c>
      <c r="C13" s="23" t="s">
        <v>624</v>
      </c>
      <c r="D13">
        <v>2</v>
      </c>
      <c r="F13" t="s">
        <v>564</v>
      </c>
      <c r="G13" t="str">
        <f>INDEX(allsections[[S]:[Order]],MATCH(unique_sections[[#This Row],[SGUID]],allsections[SGUID],0),1)</f>
        <v>LEERPLICHTIGE LEEFTIJD EN TOEGANG TOT SCHOOL</v>
      </c>
      <c r="H13" t="str">
        <f>INDEX(allsections[[S]:[Order]],MATCH(unique_sections[[#This Row],[SGUID]],allsections[SGUID],0),2)</f>
        <v>-</v>
      </c>
      <c r="I13">
        <f>INDEX(allsections[[S]:[Order]],MATCH(unique_sections[[#This Row],[SGUID]],allsections[SGUID],0),3)</f>
        <v>11</v>
      </c>
      <c r="P13" t="s">
        <v>187</v>
      </c>
      <c r="Q13" t="s">
        <v>52</v>
      </c>
      <c r="R13" s="18" t="str">
        <f t="shared" si="0"/>
        <v>19R27icHjrePmOqhbMVB4F5TvyR0UgB0EOmnMkFaZftX</v>
      </c>
      <c r="S13" s="18">
        <f>INDEX(allsections[[S]:[Order]],MATCH(P13,allsections[SGUID],0),3)</f>
        <v>7</v>
      </c>
      <c r="T13" s="18">
        <f>INDEX(allsections[[S]:[Order]],MATCH(Q13,allsections[SGUID],0),3)</f>
        <v>0</v>
      </c>
      <c r="V13" t="e">
        <f>COUNTIF(#REF!,sectionsubsection[[#This Row],[Title]])</f>
        <v>#REF!</v>
      </c>
      <c r="Z13" s="24" t="s">
        <v>699</v>
      </c>
      <c r="AA13" s="24" t="e">
        <f>INDEX(allsections[[S]:[Order]],MATCH(X13,allsections[SGUID],0),3)</f>
        <v>#N/A</v>
      </c>
      <c r="AB13" s="24" t="e">
        <f>INDEX(allsections[[S]:[Order]],MATCH(Y13,allsections[SGUID],0),3)</f>
        <v>#N/A</v>
      </c>
      <c r="AC13" t="s">
        <v>700</v>
      </c>
    </row>
    <row r="14" spans="1:29" ht="87" x14ac:dyDescent="0.35">
      <c r="A14" t="s">
        <v>701</v>
      </c>
      <c r="B14" s="23" t="s">
        <v>702</v>
      </c>
      <c r="C14" s="23" t="s">
        <v>624</v>
      </c>
      <c r="D14">
        <v>2</v>
      </c>
      <c r="F14" t="s">
        <v>523</v>
      </c>
      <c r="G14" t="str">
        <f>INDEX(allsections[[S]:[Order]],MATCH(unique_sections[[#This Row],[SGUID]],allsections[SGUID],0),1)</f>
        <v>TIJDSREGISTRATIESYSTEMEN</v>
      </c>
      <c r="H14" t="str">
        <f>INDEX(allsections[[S]:[Order]],MATCH(unique_sections[[#This Row],[SGUID]],allsections[SGUID],0),2)</f>
        <v>-</v>
      </c>
      <c r="I14">
        <f>INDEX(allsections[[S]:[Order]],MATCH(unique_sections[[#This Row],[SGUID]],allsections[SGUID],0),3)</f>
        <v>12</v>
      </c>
      <c r="P14" t="s">
        <v>268</v>
      </c>
      <c r="Q14" t="s">
        <v>52</v>
      </c>
      <c r="R14" s="18" t="str">
        <f t="shared" si="0"/>
        <v>seSMMRr8dVZQE1tIIM2oM5TvyR0UgB0EOmnMkFaZftX</v>
      </c>
      <c r="S14" s="18">
        <f>INDEX(allsections[[S]:[Order]],MATCH(P14,allsections[SGUID],0),3)</f>
        <v>6</v>
      </c>
      <c r="T14" s="18">
        <f>INDEX(allsections[[S]:[Order]],MATCH(Q14,allsections[SGUID],0),3)</f>
        <v>0</v>
      </c>
      <c r="V14" t="e">
        <f>COUNTIF(#REF!,sectionsubsection[[#This Row],[Title]])</f>
        <v>#REF!</v>
      </c>
      <c r="Z14" s="24" t="s">
        <v>703</v>
      </c>
      <c r="AA14" s="24" t="e">
        <f>INDEX(allsections[[S]:[Order]],MATCH(X14,allsections[SGUID],0),3)</f>
        <v>#N/A</v>
      </c>
      <c r="AB14" s="24" t="e">
        <f>INDEX(allsections[[S]:[Order]],MATCH(Y14,allsections[SGUID],0),3)</f>
        <v>#N/A</v>
      </c>
      <c r="AC14" t="s">
        <v>704</v>
      </c>
    </row>
    <row r="15" spans="1:29" ht="72.5" x14ac:dyDescent="0.35">
      <c r="A15" t="s">
        <v>705</v>
      </c>
      <c r="B15" s="23" t="s">
        <v>706</v>
      </c>
      <c r="C15" s="23" t="s">
        <v>624</v>
      </c>
      <c r="D15">
        <v>2</v>
      </c>
      <c r="F15" t="s">
        <v>458</v>
      </c>
      <c r="G15" t="str">
        <f>INDEX(allsections[[S]:[Order]],MATCH(unique_sections[[#This Row],[SGUID]],allsections[SGUID],0),1)</f>
        <v>ARBEIDSUREN</v>
      </c>
      <c r="H15" t="str">
        <f>INDEX(allsections[[S]:[Order]],MATCH(unique_sections[[#This Row],[SGUID]],allsections[SGUID],0),2)</f>
        <v>-</v>
      </c>
      <c r="I15">
        <f>INDEX(allsections[[S]:[Order]],MATCH(unique_sections[[#This Row],[SGUID]],allsections[SGUID],0),3)</f>
        <v>13</v>
      </c>
      <c r="P15" t="s">
        <v>384</v>
      </c>
      <c r="Q15" t="s">
        <v>52</v>
      </c>
      <c r="R15" s="18" t="str">
        <f t="shared" si="0"/>
        <v>hQNd2uxITz3h9L5NA0Esq5TvyR0UgB0EOmnMkFaZftX</v>
      </c>
      <c r="S15" s="18">
        <f>INDEX(allsections[[S]:[Order]],MATCH(P15,allsections[SGUID],0),3)</f>
        <v>3</v>
      </c>
      <c r="T15" s="18">
        <f>INDEX(allsections[[S]:[Order]],MATCH(Q15,allsections[SGUID],0),3)</f>
        <v>0</v>
      </c>
      <c r="V15" t="e">
        <f>COUNTIF(#REF!,sectionsubsection[[#This Row],[Title]])</f>
        <v>#REF!</v>
      </c>
      <c r="Z15" s="24" t="s">
        <v>707</v>
      </c>
      <c r="AA15" s="24" t="e">
        <f>INDEX(allsections[[S]:[Order]],MATCH(X15,allsections[SGUID],0),3)</f>
        <v>#N/A</v>
      </c>
      <c r="AB15" s="24" t="e">
        <f>INDEX(allsections[[S]:[Order]],MATCH(Y15,allsections[SGUID],0),3)</f>
        <v>#N/A</v>
      </c>
      <c r="AC15" t="s">
        <v>708</v>
      </c>
    </row>
    <row r="16" spans="1:29" ht="43.5" x14ac:dyDescent="0.35">
      <c r="A16" t="s">
        <v>709</v>
      </c>
      <c r="B16" s="23" t="s">
        <v>710</v>
      </c>
      <c r="C16" s="23" t="s">
        <v>624</v>
      </c>
      <c r="D16">
        <v>2</v>
      </c>
      <c r="F16" t="s">
        <v>433</v>
      </c>
      <c r="G16" t="str">
        <f>INDEX(allsections[[S]:[Order]],MATCH(unique_sections[[#This Row],[SGUID]],allsections[SGUID],0),1)</f>
        <v>TUCHTRECHTELIJKE PROCEDURES</v>
      </c>
      <c r="H16" t="str">
        <f>INDEX(allsections[[S]:[Order]],MATCH(unique_sections[[#This Row],[SGUID]],allsections[SGUID],0),2)</f>
        <v>-</v>
      </c>
      <c r="I16">
        <f>INDEX(allsections[[S]:[Order]],MATCH(unique_sections[[#This Row],[SGUID]],allsections[SGUID],0),3)</f>
        <v>14</v>
      </c>
      <c r="P16" t="s">
        <v>51</v>
      </c>
      <c r="Q16" t="s">
        <v>52</v>
      </c>
      <c r="R16" s="18" t="str">
        <f t="shared" si="0"/>
        <v>538rGD6MQerNMNSCfcYCp75TvyR0UgB0EOmnMkFaZftX</v>
      </c>
      <c r="S16" s="18">
        <f>INDEX(allsections[[S]:[Order]],MATCH(P16,allsections[SGUID],0),3)</f>
        <v>1</v>
      </c>
      <c r="T16" s="18">
        <f>INDEX(allsections[[S]:[Order]],MATCH(Q16,allsections[SGUID],0),3)</f>
        <v>0</v>
      </c>
      <c r="V16" t="e">
        <f>COUNTIF(#REF!,sectionsubsection[[#This Row],[Title]])</f>
        <v>#REF!</v>
      </c>
      <c r="Z16" s="24" t="s">
        <v>711</v>
      </c>
      <c r="AA16" s="24" t="e">
        <f>INDEX(allsections[[S]:[Order]],MATCH(X16,allsections[SGUID],0),3)</f>
        <v>#N/A</v>
      </c>
      <c r="AB16" s="24" t="e">
        <f>INDEX(allsections[[S]:[Order]],MATCH(Y16,allsections[SGUID],0),3)</f>
        <v>#N/A</v>
      </c>
      <c r="AC16" t="s">
        <v>712</v>
      </c>
    </row>
    <row r="17" spans="1:29" ht="116" x14ac:dyDescent="0.35">
      <c r="A17" t="s">
        <v>713</v>
      </c>
      <c r="B17" s="23" t="s">
        <v>714</v>
      </c>
      <c r="C17" s="23"/>
      <c r="D17">
        <v>3</v>
      </c>
      <c r="Z17" s="24" t="s">
        <v>715</v>
      </c>
      <c r="AA17" s="24" t="e">
        <f>INDEX(allsections[[S]:[Order]],MATCH(X17,allsections[SGUID],0),3)</f>
        <v>#N/A</v>
      </c>
      <c r="AB17" s="24" t="e">
        <f>INDEX(allsections[[S]:[Order]],MATCH(Y17,allsections[SGUID],0),3)</f>
        <v>#N/A</v>
      </c>
      <c r="AC17" t="s">
        <v>716</v>
      </c>
    </row>
    <row r="18" spans="1:29" ht="87" x14ac:dyDescent="0.35">
      <c r="A18" t="s">
        <v>384</v>
      </c>
      <c r="B18" s="23" t="s">
        <v>2013</v>
      </c>
      <c r="C18" s="23" t="s">
        <v>624</v>
      </c>
      <c r="D18">
        <v>3</v>
      </c>
      <c r="Z18" s="24" t="s">
        <v>717</v>
      </c>
      <c r="AA18" s="24" t="e">
        <f>INDEX(allsections[[S]:[Order]],MATCH(X18,allsections[SGUID],0),3)</f>
        <v>#N/A</v>
      </c>
      <c r="AB18" s="24" t="e">
        <f>INDEX(allsections[[S]:[Order]],MATCH(Y18,allsections[SGUID],0),3)</f>
        <v>#N/A</v>
      </c>
      <c r="AC18" t="s">
        <v>718</v>
      </c>
    </row>
    <row r="19" spans="1:29" ht="43.5" x14ac:dyDescent="0.35">
      <c r="A19" t="s">
        <v>719</v>
      </c>
      <c r="B19" s="23" t="s">
        <v>720</v>
      </c>
      <c r="C19" s="23" t="s">
        <v>624</v>
      </c>
      <c r="D19">
        <v>3</v>
      </c>
      <c r="Z19" s="24" t="s">
        <v>721</v>
      </c>
      <c r="AA19" s="24" t="e">
        <f>INDEX(allsections[[S]:[Order]],MATCH(X19,allsections[SGUID],0),3)</f>
        <v>#N/A</v>
      </c>
      <c r="AB19" s="24" t="e">
        <f>INDEX(allsections[[S]:[Order]],MATCH(Y19,allsections[SGUID],0),3)</f>
        <v>#N/A</v>
      </c>
      <c r="AC19" t="s">
        <v>722</v>
      </c>
    </row>
    <row r="20" spans="1:29" ht="409.5" x14ac:dyDescent="0.35">
      <c r="A20" t="s">
        <v>723</v>
      </c>
      <c r="B20" s="23" t="s">
        <v>724</v>
      </c>
      <c r="C20" s="23" t="s">
        <v>725</v>
      </c>
      <c r="D20">
        <v>3</v>
      </c>
      <c r="Z20" s="24" t="s">
        <v>726</v>
      </c>
      <c r="AA20" s="24" t="e">
        <f>INDEX(allsections[[S]:[Order]],MATCH(X20,allsections[SGUID],0),3)</f>
        <v>#N/A</v>
      </c>
      <c r="AB20" s="24" t="e">
        <f>INDEX(allsections[[S]:[Order]],MATCH(Y20,allsections[SGUID],0),3)</f>
        <v>#N/A</v>
      </c>
      <c r="AC20" t="s">
        <v>727</v>
      </c>
    </row>
    <row r="21" spans="1:29" ht="409.5" x14ac:dyDescent="0.35">
      <c r="A21" t="s">
        <v>728</v>
      </c>
      <c r="B21" s="23" t="s">
        <v>729</v>
      </c>
      <c r="C21" s="23" t="s">
        <v>730</v>
      </c>
      <c r="D21">
        <v>3</v>
      </c>
      <c r="Z21" s="24" t="s">
        <v>731</v>
      </c>
      <c r="AA21" s="24" t="e">
        <f>INDEX(allsections[[S]:[Order]],MATCH(X21,allsections[SGUID],0),3)</f>
        <v>#N/A</v>
      </c>
      <c r="AB21" s="24" t="e">
        <f>INDEX(allsections[[S]:[Order]],MATCH(Y21,allsections[SGUID],0),3)</f>
        <v>#N/A</v>
      </c>
      <c r="AC21" t="s">
        <v>732</v>
      </c>
    </row>
    <row r="22" spans="1:29" ht="116" x14ac:dyDescent="0.35">
      <c r="A22" t="s">
        <v>733</v>
      </c>
      <c r="B22" s="23" t="s">
        <v>734</v>
      </c>
      <c r="C22" s="23" t="s">
        <v>624</v>
      </c>
      <c r="D22">
        <v>3</v>
      </c>
      <c r="Z22" s="24" t="s">
        <v>735</v>
      </c>
      <c r="AA22" s="24" t="e">
        <f>INDEX(allsections[[S]:[Order]],MATCH(X22,allsections[SGUID],0),3)</f>
        <v>#N/A</v>
      </c>
      <c r="AB22" s="24" t="e">
        <f>INDEX(allsections[[S]:[Order]],MATCH(Y22,allsections[SGUID],0),3)</f>
        <v>#N/A</v>
      </c>
      <c r="AC22" t="s">
        <v>736</v>
      </c>
    </row>
    <row r="23" spans="1:29" x14ac:dyDescent="0.35">
      <c r="A23" t="s">
        <v>737</v>
      </c>
      <c r="B23" t="s">
        <v>738</v>
      </c>
      <c r="C23" t="s">
        <v>624</v>
      </c>
      <c r="D23">
        <v>4</v>
      </c>
      <c r="Z23" s="24" t="s">
        <v>739</v>
      </c>
      <c r="AA23" s="24" t="e">
        <f>INDEX(allsections[[S]:[Order]],MATCH(X23,allsections[SGUID],0),3)</f>
        <v>#N/A</v>
      </c>
      <c r="AB23" s="24" t="e">
        <f>INDEX(allsections[[S]:[Order]],MATCH(Y23,allsections[SGUID],0),3)</f>
        <v>#N/A</v>
      </c>
      <c r="AC23" t="s">
        <v>740</v>
      </c>
    </row>
    <row r="24" spans="1:29" ht="101.5" x14ac:dyDescent="0.35">
      <c r="A24" t="s">
        <v>741</v>
      </c>
      <c r="B24" s="23" t="s">
        <v>742</v>
      </c>
      <c r="C24" s="23"/>
      <c r="D24">
        <v>4</v>
      </c>
      <c r="Z24" s="24" t="s">
        <v>743</v>
      </c>
      <c r="AA24" s="24" t="e">
        <f>INDEX(allsections[[S]:[Order]],MATCH(X24,allsections[SGUID],0),3)</f>
        <v>#N/A</v>
      </c>
      <c r="AB24" s="24" t="e">
        <f>INDEX(allsections[[S]:[Order]],MATCH(Y24,allsections[SGUID],0),3)</f>
        <v>#N/A</v>
      </c>
      <c r="AC24" t="s">
        <v>744</v>
      </c>
    </row>
    <row r="25" spans="1:29" ht="43.5" x14ac:dyDescent="0.35">
      <c r="A25" t="s">
        <v>327</v>
      </c>
      <c r="B25" s="23" t="s">
        <v>2014</v>
      </c>
      <c r="C25" s="23" t="s">
        <v>624</v>
      </c>
      <c r="D25">
        <v>4</v>
      </c>
      <c r="Z25" s="24" t="s">
        <v>745</v>
      </c>
      <c r="AA25" s="24" t="e">
        <f>INDEX(allsections[[S]:[Order]],MATCH(X25,allsections[SGUID],0),3)</f>
        <v>#N/A</v>
      </c>
      <c r="AB25" s="24" t="e">
        <f>INDEX(allsections[[S]:[Order]],MATCH(Y25,allsections[SGUID],0),3)</f>
        <v>#N/A</v>
      </c>
      <c r="AC25" t="s">
        <v>746</v>
      </c>
    </row>
    <row r="26" spans="1:29" ht="58" x14ac:dyDescent="0.35">
      <c r="A26" t="s">
        <v>747</v>
      </c>
      <c r="B26" s="23" t="s">
        <v>748</v>
      </c>
      <c r="C26" s="23" t="s">
        <v>624</v>
      </c>
      <c r="D26">
        <v>4</v>
      </c>
      <c r="Z26" s="24" t="s">
        <v>749</v>
      </c>
      <c r="AA26" s="24" t="e">
        <f>INDEX(allsections[[S]:[Order]],MATCH(X26,allsections[SGUID],0),3)</f>
        <v>#N/A</v>
      </c>
      <c r="AB26" s="24" t="e">
        <f>INDEX(allsections[[S]:[Order]],MATCH(Y26,allsections[SGUID],0),3)</f>
        <v>#N/A</v>
      </c>
      <c r="AC26" t="s">
        <v>750</v>
      </c>
    </row>
    <row r="27" spans="1:29" ht="409.5" x14ac:dyDescent="0.35">
      <c r="A27" t="s">
        <v>751</v>
      </c>
      <c r="B27" s="23" t="s">
        <v>752</v>
      </c>
      <c r="C27" s="23" t="s">
        <v>753</v>
      </c>
      <c r="D27">
        <v>4</v>
      </c>
      <c r="Z27" s="24" t="s">
        <v>754</v>
      </c>
      <c r="AA27" s="24" t="e">
        <f>INDEX(allsections[[S]:[Order]],MATCH(X27,allsections[SGUID],0),3)</f>
        <v>#N/A</v>
      </c>
      <c r="AB27" s="24" t="e">
        <f>INDEX(allsections[[S]:[Order]],MATCH(Y27,allsections[SGUID],0),3)</f>
        <v>#N/A</v>
      </c>
      <c r="AC27" t="s">
        <v>755</v>
      </c>
    </row>
    <row r="28" spans="1:29" ht="409.5" x14ac:dyDescent="0.35">
      <c r="A28" t="s">
        <v>756</v>
      </c>
      <c r="B28" s="23" t="s">
        <v>757</v>
      </c>
      <c r="C28" s="23" t="s">
        <v>758</v>
      </c>
      <c r="D28">
        <v>4</v>
      </c>
      <c r="Z28" s="24" t="s">
        <v>759</v>
      </c>
      <c r="AA28" s="24" t="e">
        <f>INDEX(allsections[[S]:[Order]],MATCH(X28,allsections[SGUID],0),3)</f>
        <v>#N/A</v>
      </c>
      <c r="AB28" s="24" t="e">
        <f>INDEX(allsections[[S]:[Order]],MATCH(Y28,allsections[SGUID],0),3)</f>
        <v>#N/A</v>
      </c>
      <c r="AC28" t="s">
        <v>760</v>
      </c>
    </row>
    <row r="29" spans="1:29" ht="116" x14ac:dyDescent="0.35">
      <c r="A29" t="s">
        <v>761</v>
      </c>
      <c r="B29" s="23" t="s">
        <v>762</v>
      </c>
      <c r="C29" s="23"/>
      <c r="D29">
        <v>5</v>
      </c>
      <c r="Z29" s="24" t="s">
        <v>763</v>
      </c>
      <c r="AA29" s="24" t="e">
        <f>INDEX(allsections[[S]:[Order]],MATCH(X29,allsections[SGUID],0),3)</f>
        <v>#N/A</v>
      </c>
      <c r="AB29" s="24" t="e">
        <f>INDEX(allsections[[S]:[Order]],MATCH(Y29,allsections[SGUID],0),3)</f>
        <v>#N/A</v>
      </c>
      <c r="AC29" t="s">
        <v>764</v>
      </c>
    </row>
    <row r="30" spans="1:29" ht="87" x14ac:dyDescent="0.35">
      <c r="A30" t="s">
        <v>285</v>
      </c>
      <c r="B30" s="23" t="s">
        <v>2015</v>
      </c>
      <c r="C30" s="23" t="s">
        <v>624</v>
      </c>
      <c r="D30">
        <v>5</v>
      </c>
      <c r="Z30" s="24" t="s">
        <v>765</v>
      </c>
      <c r="AA30" s="24" t="e">
        <f>INDEX(allsections[[S]:[Order]],MATCH(X30,allsections[SGUID],0),3)</f>
        <v>#N/A</v>
      </c>
      <c r="AB30" s="24" t="e">
        <f>INDEX(allsections[[S]:[Order]],MATCH(Y30,allsections[SGUID],0),3)</f>
        <v>#N/A</v>
      </c>
      <c r="AC30" t="s">
        <v>766</v>
      </c>
    </row>
    <row r="31" spans="1:29" ht="43.5" x14ac:dyDescent="0.35">
      <c r="A31" t="s">
        <v>767</v>
      </c>
      <c r="B31" s="23" t="s">
        <v>768</v>
      </c>
      <c r="C31" s="23" t="s">
        <v>624</v>
      </c>
      <c r="D31">
        <v>5</v>
      </c>
      <c r="Z31" s="24" t="s">
        <v>769</v>
      </c>
      <c r="AA31" s="24" t="e">
        <f>INDEX(allsections[[S]:[Order]],MATCH(X31,allsections[SGUID],0),3)</f>
        <v>#N/A</v>
      </c>
      <c r="AB31" s="24" t="e">
        <f>INDEX(allsections[[S]:[Order]],MATCH(Y31,allsections[SGUID],0),3)</f>
        <v>#N/A</v>
      </c>
      <c r="AC31" t="s">
        <v>770</v>
      </c>
    </row>
    <row r="32" spans="1:29" ht="409.5" x14ac:dyDescent="0.35">
      <c r="A32" t="s">
        <v>771</v>
      </c>
      <c r="B32" s="23" t="s">
        <v>772</v>
      </c>
      <c r="C32" s="23" t="s">
        <v>773</v>
      </c>
      <c r="D32">
        <v>5</v>
      </c>
      <c r="Z32" s="24" t="s">
        <v>774</v>
      </c>
      <c r="AA32" s="24" t="e">
        <f>INDEX(allsections[[S]:[Order]],MATCH(X32,allsections[SGUID],0),3)</f>
        <v>#N/A</v>
      </c>
      <c r="AB32" s="24" t="e">
        <f>INDEX(allsections[[S]:[Order]],MATCH(Y32,allsections[SGUID],0),3)</f>
        <v>#N/A</v>
      </c>
      <c r="AC32" t="s">
        <v>775</v>
      </c>
    </row>
    <row r="33" spans="1:29" ht="116" x14ac:dyDescent="0.35">
      <c r="A33" t="s">
        <v>776</v>
      </c>
      <c r="B33" s="23" t="s">
        <v>777</v>
      </c>
      <c r="C33" s="23" t="s">
        <v>624</v>
      </c>
      <c r="D33">
        <v>5</v>
      </c>
      <c r="Z33" s="24" t="s">
        <v>778</v>
      </c>
      <c r="AA33" s="24" t="e">
        <f>INDEX(allsections[[S]:[Order]],MATCH(X33,allsections[SGUID],0),3)</f>
        <v>#N/A</v>
      </c>
      <c r="AB33" s="24" t="e">
        <f>INDEX(allsections[[S]:[Order]],MATCH(Y33,allsections[SGUID],0),3)</f>
        <v>#N/A</v>
      </c>
      <c r="AC33" t="s">
        <v>779</v>
      </c>
    </row>
    <row r="34" spans="1:29" ht="319" x14ac:dyDescent="0.35">
      <c r="A34" t="s">
        <v>780</v>
      </c>
      <c r="B34" s="23" t="s">
        <v>781</v>
      </c>
      <c r="C34" s="23" t="s">
        <v>782</v>
      </c>
      <c r="D34">
        <v>5</v>
      </c>
      <c r="Z34" s="24" t="s">
        <v>783</v>
      </c>
      <c r="AA34" s="24" t="e">
        <f>INDEX(allsections[[S]:[Order]],MATCH(X34,allsections[SGUID],0),3)</f>
        <v>#N/A</v>
      </c>
      <c r="AB34" s="24" t="e">
        <f>INDEX(allsections[[S]:[Order]],MATCH(Y34,allsections[SGUID],0),3)</f>
        <v>#N/A</v>
      </c>
      <c r="AC34" t="s">
        <v>784</v>
      </c>
    </row>
    <row r="35" spans="1:29" ht="43.5" x14ac:dyDescent="0.35">
      <c r="A35" t="s">
        <v>785</v>
      </c>
      <c r="B35" s="23" t="s">
        <v>786</v>
      </c>
      <c r="C35" s="23"/>
      <c r="D35">
        <v>6</v>
      </c>
      <c r="Z35" s="24" t="s">
        <v>787</v>
      </c>
      <c r="AA35" s="24" t="e">
        <f>INDEX(allsections[[S]:[Order]],MATCH(X35,allsections[SGUID],0),3)</f>
        <v>#N/A</v>
      </c>
      <c r="AB35" s="24" t="e">
        <f>INDEX(allsections[[S]:[Order]],MATCH(Y35,allsections[SGUID],0),3)</f>
        <v>#N/A</v>
      </c>
      <c r="AC35" t="s">
        <v>788</v>
      </c>
    </row>
    <row r="36" spans="1:29" ht="116" x14ac:dyDescent="0.35">
      <c r="A36" t="s">
        <v>268</v>
      </c>
      <c r="B36" s="23" t="s">
        <v>2016</v>
      </c>
      <c r="C36" s="23" t="s">
        <v>624</v>
      </c>
      <c r="D36">
        <v>6</v>
      </c>
      <c r="Z36" s="24" t="s">
        <v>789</v>
      </c>
      <c r="AA36" s="24" t="e">
        <f>INDEX(allsections[[S]:[Order]],MATCH(X36,allsections[SGUID],0),3)</f>
        <v>#N/A</v>
      </c>
      <c r="AB36" s="24" t="e">
        <f>INDEX(allsections[[S]:[Order]],MATCH(Y36,allsections[SGUID],0),3)</f>
        <v>#N/A</v>
      </c>
      <c r="AC36" t="s">
        <v>790</v>
      </c>
    </row>
    <row r="37" spans="1:29" ht="87" x14ac:dyDescent="0.35">
      <c r="A37" t="s">
        <v>791</v>
      </c>
      <c r="B37" s="23" t="s">
        <v>792</v>
      </c>
      <c r="C37" s="23" t="s">
        <v>624</v>
      </c>
      <c r="D37">
        <v>6</v>
      </c>
      <c r="Z37" s="24" t="s">
        <v>793</v>
      </c>
      <c r="AA37" s="24" t="e">
        <f>INDEX(allsections[[S]:[Order]],MATCH(X37,allsections[SGUID],0),3)</f>
        <v>#N/A</v>
      </c>
      <c r="AB37" s="24" t="e">
        <f>INDEX(allsections[[S]:[Order]],MATCH(Y37,allsections[SGUID],0),3)</f>
        <v>#N/A</v>
      </c>
      <c r="AC37" t="s">
        <v>794</v>
      </c>
    </row>
    <row r="38" spans="1:29" ht="409.5" x14ac:dyDescent="0.35">
      <c r="A38" t="s">
        <v>795</v>
      </c>
      <c r="B38" s="23" t="s">
        <v>796</v>
      </c>
      <c r="C38" s="23" t="s">
        <v>797</v>
      </c>
      <c r="D38">
        <v>6</v>
      </c>
      <c r="Z38" s="24" t="s">
        <v>798</v>
      </c>
      <c r="AA38" s="24" t="e">
        <f>INDEX(allsections[[S]:[Order]],MATCH(X38,allsections[SGUID],0),3)</f>
        <v>#N/A</v>
      </c>
      <c r="AB38" s="24" t="e">
        <f>INDEX(allsections[[S]:[Order]],MATCH(Y38,allsections[SGUID],0),3)</f>
        <v>#N/A</v>
      </c>
      <c r="AC38" t="s">
        <v>799</v>
      </c>
    </row>
    <row r="39" spans="1:29" ht="116" x14ac:dyDescent="0.35">
      <c r="A39" t="s">
        <v>800</v>
      </c>
      <c r="B39" s="23" t="s">
        <v>801</v>
      </c>
      <c r="C39" s="23" t="s">
        <v>624</v>
      </c>
      <c r="D39">
        <v>6</v>
      </c>
      <c r="Z39" s="24" t="s">
        <v>802</v>
      </c>
      <c r="AA39" s="24" t="e">
        <f>INDEX(allsections[[S]:[Order]],MATCH(X39,allsections[SGUID],0),3)</f>
        <v>#N/A</v>
      </c>
      <c r="AB39" s="24" t="e">
        <f>INDEX(allsections[[S]:[Order]],MATCH(Y39,allsections[SGUID],0),3)</f>
        <v>#N/A</v>
      </c>
      <c r="AC39" t="s">
        <v>803</v>
      </c>
    </row>
    <row r="40" spans="1:29" ht="43.5" x14ac:dyDescent="0.35">
      <c r="A40" t="s">
        <v>804</v>
      </c>
      <c r="B40" s="23" t="s">
        <v>805</v>
      </c>
      <c r="C40" s="23" t="s">
        <v>624</v>
      </c>
      <c r="D40">
        <v>6</v>
      </c>
      <c r="Z40" s="24" t="s">
        <v>806</v>
      </c>
      <c r="AA40" s="24" t="e">
        <f>INDEX(allsections[[S]:[Order]],MATCH(X40,allsections[SGUID],0),3)</f>
        <v>#N/A</v>
      </c>
      <c r="AB40" s="24" t="e">
        <f>INDEX(allsections[[S]:[Order]],MATCH(Y40,allsections[SGUID],0),3)</f>
        <v>#N/A</v>
      </c>
      <c r="AC40" t="s">
        <v>807</v>
      </c>
    </row>
    <row r="41" spans="1:29" ht="87" x14ac:dyDescent="0.35">
      <c r="A41" t="s">
        <v>808</v>
      </c>
      <c r="B41" s="23" t="s">
        <v>809</v>
      </c>
      <c r="C41" t="s">
        <v>624</v>
      </c>
      <c r="D41">
        <v>7</v>
      </c>
      <c r="Z41" s="24" t="s">
        <v>810</v>
      </c>
      <c r="AA41" s="24" t="e">
        <f>INDEX(allsections[[S]:[Order]],MATCH(X41,allsections[SGUID],0),3)</f>
        <v>#N/A</v>
      </c>
      <c r="AB41" s="24" t="e">
        <f>INDEX(allsections[[S]:[Order]],MATCH(Y41,allsections[SGUID],0),3)</f>
        <v>#N/A</v>
      </c>
      <c r="AC41" t="s">
        <v>811</v>
      </c>
    </row>
    <row r="42" spans="1:29" ht="130.5" x14ac:dyDescent="0.35">
      <c r="A42" t="s">
        <v>812</v>
      </c>
      <c r="B42" s="23" t="s">
        <v>813</v>
      </c>
      <c r="C42" s="23"/>
      <c r="D42">
        <v>7</v>
      </c>
      <c r="Z42" s="24" t="s">
        <v>814</v>
      </c>
      <c r="AA42" s="24" t="e">
        <f>INDEX(allsections[[S]:[Order]],MATCH(X42,allsections[SGUID],0),3)</f>
        <v>#N/A</v>
      </c>
      <c r="AB42" s="24" t="e">
        <f>INDEX(allsections[[S]:[Order]],MATCH(Y42,allsections[SGUID],0),3)</f>
        <v>#N/A</v>
      </c>
      <c r="AC42" t="s">
        <v>815</v>
      </c>
    </row>
    <row r="43" spans="1:29" ht="188.5" x14ac:dyDescent="0.35">
      <c r="A43" t="s">
        <v>187</v>
      </c>
      <c r="B43" s="23" t="s">
        <v>2017</v>
      </c>
      <c r="C43" s="23" t="s">
        <v>624</v>
      </c>
      <c r="D43">
        <v>7</v>
      </c>
      <c r="Z43" s="24" t="s">
        <v>816</v>
      </c>
      <c r="AA43" s="24" t="e">
        <f>INDEX(allsections[[S]:[Order]],MATCH(X43,allsections[SGUID],0),3)</f>
        <v>#N/A</v>
      </c>
      <c r="AB43" s="24" t="e">
        <f>INDEX(allsections[[S]:[Order]],MATCH(Y43,allsections[SGUID],0),3)</f>
        <v>#N/A</v>
      </c>
      <c r="AC43" t="s">
        <v>817</v>
      </c>
    </row>
    <row r="44" spans="1:29" ht="58" x14ac:dyDescent="0.35">
      <c r="A44" t="s">
        <v>818</v>
      </c>
      <c r="B44" s="23" t="s">
        <v>819</v>
      </c>
      <c r="C44" s="23" t="s">
        <v>624</v>
      </c>
      <c r="D44">
        <v>7</v>
      </c>
      <c r="Z44" s="24" t="s">
        <v>820</v>
      </c>
      <c r="AA44" s="24" t="e">
        <f>INDEX(allsections[[S]:[Order]],MATCH(X44,allsections[SGUID],0),3)</f>
        <v>#N/A</v>
      </c>
      <c r="AB44" s="24" t="e">
        <f>INDEX(allsections[[S]:[Order]],MATCH(Y44,allsections[SGUID],0),3)</f>
        <v>#N/A</v>
      </c>
      <c r="AC44" t="s">
        <v>821</v>
      </c>
    </row>
    <row r="45" spans="1:29" ht="409.5" x14ac:dyDescent="0.35">
      <c r="A45" t="s">
        <v>822</v>
      </c>
      <c r="B45" s="23" t="s">
        <v>823</v>
      </c>
      <c r="C45" s="23" t="s">
        <v>824</v>
      </c>
      <c r="D45">
        <v>7</v>
      </c>
      <c r="Z45" s="24" t="s">
        <v>825</v>
      </c>
      <c r="AA45" s="24" t="e">
        <f>INDEX(allsections[[S]:[Order]],MATCH(X45,allsections[SGUID],0),3)</f>
        <v>#N/A</v>
      </c>
      <c r="AB45" s="24" t="e">
        <f>INDEX(allsections[[S]:[Order]],MATCH(Y45,allsections[SGUID],0),3)</f>
        <v>#N/A</v>
      </c>
      <c r="AC45" t="s">
        <v>826</v>
      </c>
    </row>
    <row r="46" spans="1:29" ht="130.5" x14ac:dyDescent="0.35">
      <c r="A46" t="s">
        <v>827</v>
      </c>
      <c r="B46" s="23" t="s">
        <v>828</v>
      </c>
      <c r="C46" s="23" t="s">
        <v>624</v>
      </c>
      <c r="D46">
        <v>7</v>
      </c>
      <c r="Z46" s="24" t="s">
        <v>829</v>
      </c>
      <c r="AA46" s="24" t="e">
        <f>INDEX(allsections[[S]:[Order]],MATCH(X46,allsections[SGUID],0),3)</f>
        <v>#N/A</v>
      </c>
      <c r="AB46" s="24" t="e">
        <f>INDEX(allsections[[S]:[Order]],MATCH(Y46,allsections[SGUID],0),3)</f>
        <v>#N/A</v>
      </c>
      <c r="AC46" t="s">
        <v>830</v>
      </c>
    </row>
    <row r="47" spans="1:29" ht="43.5" x14ac:dyDescent="0.35">
      <c r="A47" t="s">
        <v>831</v>
      </c>
      <c r="B47" s="23" t="s">
        <v>832</v>
      </c>
      <c r="C47" t="s">
        <v>624</v>
      </c>
      <c r="D47">
        <v>8</v>
      </c>
      <c r="Z47" s="24" t="s">
        <v>833</v>
      </c>
      <c r="AA47" s="24" t="e">
        <f>INDEX(allsections[[S]:[Order]],MATCH(X47,allsections[SGUID],0),3)</f>
        <v>#N/A</v>
      </c>
      <c r="AB47" s="24" t="e">
        <f>INDEX(allsections[[S]:[Order]],MATCH(Y47,allsections[SGUID],0),3)</f>
        <v>#N/A</v>
      </c>
      <c r="AC47" t="s">
        <v>834</v>
      </c>
    </row>
    <row r="48" spans="1:29" ht="43.5" x14ac:dyDescent="0.35">
      <c r="A48" t="s">
        <v>835</v>
      </c>
      <c r="B48" s="23" t="s">
        <v>836</v>
      </c>
      <c r="C48" s="23"/>
      <c r="D48">
        <v>8</v>
      </c>
      <c r="Z48" s="24" t="s">
        <v>837</v>
      </c>
      <c r="AA48" s="24" t="e">
        <f>INDEX(allsections[[S]:[Order]],MATCH(X48,allsections[SGUID],0),3)</f>
        <v>#N/A</v>
      </c>
      <c r="AB48" s="24" t="e">
        <f>INDEX(allsections[[S]:[Order]],MATCH(Y48,allsections[SGUID],0),3)</f>
        <v>#N/A</v>
      </c>
      <c r="AC48" t="s">
        <v>838</v>
      </c>
    </row>
    <row r="49" spans="1:29" ht="29" x14ac:dyDescent="0.35">
      <c r="A49" t="s">
        <v>160</v>
      </c>
      <c r="B49" s="23" t="s">
        <v>2018</v>
      </c>
      <c r="C49" s="23" t="s">
        <v>624</v>
      </c>
      <c r="D49">
        <v>8</v>
      </c>
      <c r="Z49" s="24" t="s">
        <v>839</v>
      </c>
      <c r="AA49" s="24" t="e">
        <f>INDEX(allsections[[S]:[Order]],MATCH(X49,allsections[SGUID],0),3)</f>
        <v>#N/A</v>
      </c>
      <c r="AB49" s="24" t="e">
        <f>INDEX(allsections[[S]:[Order]],MATCH(Y49,allsections[SGUID],0),3)</f>
        <v>#N/A</v>
      </c>
      <c r="AC49" t="s">
        <v>840</v>
      </c>
    </row>
    <row r="50" spans="1:29" ht="58" x14ac:dyDescent="0.35">
      <c r="A50" t="s">
        <v>841</v>
      </c>
      <c r="B50" s="23" t="s">
        <v>842</v>
      </c>
      <c r="C50" s="23" t="s">
        <v>624</v>
      </c>
      <c r="D50">
        <v>8</v>
      </c>
      <c r="Z50" s="24" t="s">
        <v>843</v>
      </c>
      <c r="AA50" s="24" t="e">
        <f>INDEX(allsections[[S]:[Order]],MATCH(X50,allsections[SGUID],0),3)</f>
        <v>#N/A</v>
      </c>
      <c r="AB50" s="24" t="e">
        <f>INDEX(allsections[[S]:[Order]],MATCH(Y50,allsections[SGUID],0),3)</f>
        <v>#N/A</v>
      </c>
      <c r="AC50" t="s">
        <v>844</v>
      </c>
    </row>
    <row r="51" spans="1:29" ht="159.5" x14ac:dyDescent="0.35">
      <c r="A51" t="s">
        <v>845</v>
      </c>
      <c r="B51" s="23" t="s">
        <v>846</v>
      </c>
      <c r="C51" s="23" t="s">
        <v>847</v>
      </c>
      <c r="D51">
        <v>8</v>
      </c>
      <c r="Z51" s="24" t="s">
        <v>848</v>
      </c>
      <c r="AA51" s="24" t="e">
        <f>INDEX(allsections[[S]:[Order]],MATCH(X51,allsections[SGUID],0),3)</f>
        <v>#N/A</v>
      </c>
      <c r="AB51" s="24" t="e">
        <f>INDEX(allsections[[S]:[Order]],MATCH(Y51,allsections[SGUID],0),3)</f>
        <v>#N/A</v>
      </c>
      <c r="AC51" t="s">
        <v>849</v>
      </c>
    </row>
    <row r="52" spans="1:29" ht="43.5" x14ac:dyDescent="0.35">
      <c r="A52" t="s">
        <v>850</v>
      </c>
      <c r="B52" s="23" t="s">
        <v>851</v>
      </c>
      <c r="C52" s="23" t="s">
        <v>624</v>
      </c>
      <c r="D52">
        <v>8</v>
      </c>
      <c r="Z52" s="24" t="s">
        <v>852</v>
      </c>
      <c r="AA52" s="24" t="e">
        <f>INDEX(allsections[[S]:[Order]],MATCH(X52,allsections[SGUID],0),3)</f>
        <v>#N/A</v>
      </c>
      <c r="AB52" s="24" t="e">
        <f>INDEX(allsections[[S]:[Order]],MATCH(Y52,allsections[SGUID],0),3)</f>
        <v>#N/A</v>
      </c>
      <c r="AC52" t="s">
        <v>853</v>
      </c>
    </row>
    <row r="53" spans="1:29" ht="72.5" x14ac:dyDescent="0.35">
      <c r="A53" t="s">
        <v>854</v>
      </c>
      <c r="B53" s="23" t="s">
        <v>855</v>
      </c>
      <c r="C53" s="23"/>
      <c r="D53">
        <v>9</v>
      </c>
      <c r="Z53" s="24" t="s">
        <v>856</v>
      </c>
      <c r="AA53" s="24" t="e">
        <f>INDEX(allsections[[S]:[Order]],MATCH(X53,allsections[SGUID],0),3)</f>
        <v>#N/A</v>
      </c>
      <c r="AB53" s="24" t="e">
        <f>INDEX(allsections[[S]:[Order]],MATCH(Y53,allsections[SGUID],0),3)</f>
        <v>#N/A</v>
      </c>
      <c r="AC53" t="s">
        <v>857</v>
      </c>
    </row>
    <row r="54" spans="1:29" x14ac:dyDescent="0.35">
      <c r="A54" t="s">
        <v>125</v>
      </c>
      <c r="B54" s="23" t="s">
        <v>2019</v>
      </c>
      <c r="C54" s="23" t="s">
        <v>624</v>
      </c>
      <c r="D54">
        <v>9</v>
      </c>
      <c r="Z54" s="24" t="s">
        <v>858</v>
      </c>
      <c r="AA54" s="24" t="e">
        <f>INDEX(allsections[[S]:[Order]],MATCH(X54,allsections[SGUID],0),3)</f>
        <v>#N/A</v>
      </c>
      <c r="AB54" s="24" t="e">
        <f>INDEX(allsections[[S]:[Order]],MATCH(Y54,allsections[SGUID],0),3)</f>
        <v>#N/A</v>
      </c>
      <c r="AC54" t="s">
        <v>859</v>
      </c>
    </row>
    <row r="55" spans="1:29" ht="145" x14ac:dyDescent="0.35">
      <c r="A55" t="s">
        <v>860</v>
      </c>
      <c r="B55" s="23" t="s">
        <v>861</v>
      </c>
      <c r="C55" s="23" t="s">
        <v>624</v>
      </c>
      <c r="D55">
        <v>9</v>
      </c>
      <c r="Z55" s="24" t="s">
        <v>862</v>
      </c>
      <c r="AA55" s="24" t="e">
        <f>INDEX(allsections[[S]:[Order]],MATCH(X55,allsections[SGUID],0),3)</f>
        <v>#N/A</v>
      </c>
      <c r="AB55" s="24" t="e">
        <f>INDEX(allsections[[S]:[Order]],MATCH(Y55,allsections[SGUID],0),3)</f>
        <v>#N/A</v>
      </c>
      <c r="AC55" t="s">
        <v>863</v>
      </c>
    </row>
    <row r="56" spans="1:29" ht="72.5" x14ac:dyDescent="0.35">
      <c r="A56" t="s">
        <v>864</v>
      </c>
      <c r="B56" s="23" t="s">
        <v>865</v>
      </c>
      <c r="C56" s="23" t="s">
        <v>624</v>
      </c>
      <c r="D56">
        <v>9</v>
      </c>
      <c r="Z56" s="24" t="s">
        <v>866</v>
      </c>
      <c r="AA56" s="24" t="e">
        <f>INDEX(allsections[[S]:[Order]],MATCH(X56,allsections[SGUID],0),3)</f>
        <v>#N/A</v>
      </c>
      <c r="AB56" s="24" t="e">
        <f>INDEX(allsections[[S]:[Order]],MATCH(Y56,allsections[SGUID],0),3)</f>
        <v>#N/A</v>
      </c>
      <c r="AC56" t="s">
        <v>867</v>
      </c>
    </row>
    <row r="57" spans="1:29" ht="101.5" x14ac:dyDescent="0.35">
      <c r="A57" t="s">
        <v>868</v>
      </c>
      <c r="B57" s="23" t="s">
        <v>869</v>
      </c>
      <c r="C57" s="23" t="s">
        <v>624</v>
      </c>
      <c r="D57">
        <v>9</v>
      </c>
      <c r="Z57" s="24" t="s">
        <v>870</v>
      </c>
      <c r="AA57" s="24" t="e">
        <f>INDEX(allsections[[S]:[Order]],MATCH(X57,allsections[SGUID],0),3)</f>
        <v>#N/A</v>
      </c>
      <c r="AB57" s="24" t="e">
        <f>INDEX(allsections[[S]:[Order]],MATCH(Y57,allsections[SGUID],0),3)</f>
        <v>#N/A</v>
      </c>
      <c r="AC57" t="s">
        <v>871</v>
      </c>
    </row>
    <row r="58" spans="1:29" ht="377" x14ac:dyDescent="0.35">
      <c r="A58" t="s">
        <v>872</v>
      </c>
      <c r="B58" s="23" t="s">
        <v>873</v>
      </c>
      <c r="C58" s="23" t="s">
        <v>874</v>
      </c>
      <c r="D58">
        <v>9</v>
      </c>
      <c r="Z58" s="24" t="s">
        <v>875</v>
      </c>
      <c r="AA58" s="24" t="e">
        <f>INDEX(allsections[[S]:[Order]],MATCH(X58,allsections[SGUID],0),3)</f>
        <v>#N/A</v>
      </c>
      <c r="AB58" s="24" t="e">
        <f>INDEX(allsections[[S]:[Order]],MATCH(Y58,allsections[SGUID],0),3)</f>
        <v>#N/A</v>
      </c>
      <c r="AC58" t="s">
        <v>876</v>
      </c>
    </row>
    <row r="59" spans="1:29" ht="58" x14ac:dyDescent="0.35">
      <c r="A59" t="s">
        <v>877</v>
      </c>
      <c r="B59" s="23" t="s">
        <v>878</v>
      </c>
      <c r="C59" t="s">
        <v>879</v>
      </c>
      <c r="D59">
        <v>10</v>
      </c>
      <c r="Z59" s="24" t="s">
        <v>880</v>
      </c>
      <c r="AA59" s="24" t="e">
        <f>INDEX(allsections[[S]:[Order]],MATCH(X59,allsections[SGUID],0),3)</f>
        <v>#N/A</v>
      </c>
      <c r="AB59" s="24" t="e">
        <f>INDEX(allsections[[S]:[Order]],MATCH(Y59,allsections[SGUID],0),3)</f>
        <v>#N/A</v>
      </c>
      <c r="AC59" t="s">
        <v>881</v>
      </c>
    </row>
    <row r="60" spans="1:29" ht="43.5" x14ac:dyDescent="0.35">
      <c r="A60" t="s">
        <v>882</v>
      </c>
      <c r="B60" s="23" t="s">
        <v>883</v>
      </c>
      <c r="C60" s="23"/>
      <c r="D60">
        <v>10</v>
      </c>
      <c r="Z60" s="24" t="s">
        <v>884</v>
      </c>
      <c r="AA60" s="24" t="e">
        <f>INDEX(allsections[[S]:[Order]],MATCH(X60,allsections[SGUID],0),3)</f>
        <v>#N/A</v>
      </c>
      <c r="AB60" s="24" t="e">
        <f>INDEX(allsections[[S]:[Order]],MATCH(Y60,allsections[SGUID],0),3)</f>
        <v>#N/A</v>
      </c>
      <c r="AC60" t="s">
        <v>885</v>
      </c>
    </row>
    <row r="61" spans="1:29" ht="130.5" x14ac:dyDescent="0.35">
      <c r="A61" t="s">
        <v>88</v>
      </c>
      <c r="B61" s="23" t="s">
        <v>2020</v>
      </c>
      <c r="C61" s="23" t="s">
        <v>624</v>
      </c>
      <c r="D61">
        <v>10</v>
      </c>
      <c r="Z61" s="24" t="s">
        <v>886</v>
      </c>
      <c r="AA61" s="24" t="e">
        <f>INDEX(allsections[[S]:[Order]],MATCH(X61,allsections[SGUID],0),3)</f>
        <v>#N/A</v>
      </c>
      <c r="AB61" s="24" t="e">
        <f>INDEX(allsections[[S]:[Order]],MATCH(Y61,allsections[SGUID],0),3)</f>
        <v>#N/A</v>
      </c>
      <c r="AC61" t="s">
        <v>887</v>
      </c>
    </row>
    <row r="62" spans="1:29" ht="29" x14ac:dyDescent="0.35">
      <c r="A62" t="s">
        <v>888</v>
      </c>
      <c r="B62" s="23" t="s">
        <v>889</v>
      </c>
      <c r="C62" s="23" t="s">
        <v>624</v>
      </c>
      <c r="D62">
        <v>10</v>
      </c>
      <c r="Z62" s="24" t="s">
        <v>890</v>
      </c>
      <c r="AA62" s="24" t="e">
        <f>INDEX(allsections[[S]:[Order]],MATCH(X62,allsections[SGUID],0),3)</f>
        <v>#N/A</v>
      </c>
      <c r="AB62" s="24" t="e">
        <f>INDEX(allsections[[S]:[Order]],MATCH(Y62,allsections[SGUID],0),3)</f>
        <v>#N/A</v>
      </c>
      <c r="AC62" t="s">
        <v>891</v>
      </c>
    </row>
    <row r="63" spans="1:29" ht="304.5" x14ac:dyDescent="0.35">
      <c r="A63" t="s">
        <v>892</v>
      </c>
      <c r="B63" s="23" t="s">
        <v>893</v>
      </c>
      <c r="C63" s="23" t="s">
        <v>894</v>
      </c>
      <c r="D63">
        <v>10</v>
      </c>
      <c r="Z63" s="24" t="s">
        <v>895</v>
      </c>
      <c r="AA63" s="24" t="e">
        <f>INDEX(allsections[[S]:[Order]],MATCH(X63,allsections[SGUID],0),3)</f>
        <v>#N/A</v>
      </c>
      <c r="AB63" s="24" t="e">
        <f>INDEX(allsections[[S]:[Order]],MATCH(Y63,allsections[SGUID],0),3)</f>
        <v>#N/A</v>
      </c>
      <c r="AC63" t="s">
        <v>896</v>
      </c>
    </row>
    <row r="64" spans="1:29" ht="43.5" x14ac:dyDescent="0.35">
      <c r="A64" t="s">
        <v>897</v>
      </c>
      <c r="B64" s="23" t="s">
        <v>898</v>
      </c>
      <c r="C64" s="23" t="s">
        <v>624</v>
      </c>
      <c r="D64">
        <v>10</v>
      </c>
      <c r="Z64" s="24" t="s">
        <v>899</v>
      </c>
      <c r="AA64" s="24" t="e">
        <f>INDEX(allsections[[S]:[Order]],MATCH(X64,allsections[SGUID],0),3)</f>
        <v>#N/A</v>
      </c>
      <c r="AB64" s="24" t="e">
        <f>INDEX(allsections[[S]:[Order]],MATCH(Y64,allsections[SGUID],0),3)</f>
        <v>#N/A</v>
      </c>
      <c r="AC64" t="s">
        <v>900</v>
      </c>
    </row>
    <row r="65" spans="1:29" ht="87" x14ac:dyDescent="0.35">
      <c r="A65" t="s">
        <v>901</v>
      </c>
      <c r="B65" s="23" t="s">
        <v>902</v>
      </c>
      <c r="C65" s="23"/>
      <c r="D65">
        <v>11</v>
      </c>
      <c r="Z65" s="24" t="s">
        <v>903</v>
      </c>
      <c r="AA65" s="24" t="e">
        <f>INDEX(allsections[[S]:[Order]],MATCH(X65,allsections[SGUID],0),3)</f>
        <v>#N/A</v>
      </c>
      <c r="AB65" s="24" t="e">
        <f>INDEX(allsections[[S]:[Order]],MATCH(Y65,allsections[SGUID],0),3)</f>
        <v>#N/A</v>
      </c>
      <c r="AC65" t="s">
        <v>904</v>
      </c>
    </row>
    <row r="66" spans="1:29" ht="101.5" x14ac:dyDescent="0.35">
      <c r="A66" t="s">
        <v>564</v>
      </c>
      <c r="B66" s="23" t="s">
        <v>2021</v>
      </c>
      <c r="C66" s="23" t="s">
        <v>624</v>
      </c>
      <c r="D66">
        <v>11</v>
      </c>
      <c r="Z66" s="24" t="s">
        <v>905</v>
      </c>
      <c r="AA66" s="24" t="e">
        <f>INDEX(allsections[[S]:[Order]],MATCH(X66,allsections[SGUID],0),3)</f>
        <v>#N/A</v>
      </c>
      <c r="AB66" s="24" t="e">
        <f>INDEX(allsections[[S]:[Order]],MATCH(Y66,allsections[SGUID],0),3)</f>
        <v>#N/A</v>
      </c>
      <c r="AC66" t="s">
        <v>906</v>
      </c>
    </row>
    <row r="67" spans="1:29" ht="116" x14ac:dyDescent="0.35">
      <c r="A67" t="s">
        <v>907</v>
      </c>
      <c r="B67" s="23" t="s">
        <v>908</v>
      </c>
      <c r="C67" s="23" t="s">
        <v>624</v>
      </c>
      <c r="D67">
        <v>11</v>
      </c>
      <c r="Z67" s="24" t="s">
        <v>909</v>
      </c>
      <c r="AA67" s="24" t="e">
        <f>INDEX(allsections[[S]:[Order]],MATCH(X67,allsections[SGUID],0),3)</f>
        <v>#N/A</v>
      </c>
      <c r="AB67" s="24" t="e">
        <f>INDEX(allsections[[S]:[Order]],MATCH(Y67,allsections[SGUID],0),3)</f>
        <v>#N/A</v>
      </c>
      <c r="AC67" t="s">
        <v>910</v>
      </c>
    </row>
    <row r="68" spans="1:29" ht="406" x14ac:dyDescent="0.35">
      <c r="A68" t="s">
        <v>911</v>
      </c>
      <c r="B68" s="23" t="s">
        <v>912</v>
      </c>
      <c r="C68" s="23" t="s">
        <v>913</v>
      </c>
      <c r="D68">
        <v>11</v>
      </c>
      <c r="Z68" s="24" t="s">
        <v>914</v>
      </c>
      <c r="AA68" s="24" t="e">
        <f>INDEX(allsections[[S]:[Order]],MATCH(X68,allsections[SGUID],0),3)</f>
        <v>#N/A</v>
      </c>
      <c r="AB68" s="24" t="e">
        <f>INDEX(allsections[[S]:[Order]],MATCH(Y68,allsections[SGUID],0),3)</f>
        <v>#N/A</v>
      </c>
      <c r="AC68" t="s">
        <v>915</v>
      </c>
    </row>
    <row r="69" spans="1:29" ht="87" x14ac:dyDescent="0.35">
      <c r="A69" t="s">
        <v>916</v>
      </c>
      <c r="B69" s="23" t="s">
        <v>917</v>
      </c>
      <c r="C69" s="23" t="s">
        <v>624</v>
      </c>
      <c r="D69">
        <v>11</v>
      </c>
      <c r="Z69" s="24" t="s">
        <v>918</v>
      </c>
      <c r="AA69" s="24" t="e">
        <f>INDEX(allsections[[S]:[Order]],MATCH(X69,allsections[SGUID],0),3)</f>
        <v>#N/A</v>
      </c>
      <c r="AB69" s="24" t="e">
        <f>INDEX(allsections[[S]:[Order]],MATCH(Y69,allsections[SGUID],0),3)</f>
        <v>#N/A</v>
      </c>
      <c r="AC69" t="s">
        <v>919</v>
      </c>
    </row>
    <row r="70" spans="1:29" ht="409.5" x14ac:dyDescent="0.35">
      <c r="A70" t="s">
        <v>920</v>
      </c>
      <c r="B70" s="23" t="s">
        <v>921</v>
      </c>
      <c r="C70" s="23" t="s">
        <v>922</v>
      </c>
      <c r="D70">
        <v>11</v>
      </c>
      <c r="Z70" s="24" t="s">
        <v>923</v>
      </c>
      <c r="AA70" s="24" t="e">
        <f>INDEX(allsections[[S]:[Order]],MATCH(X70,allsections[SGUID],0),3)</f>
        <v>#N/A</v>
      </c>
      <c r="AB70" s="24" t="e">
        <f>INDEX(allsections[[S]:[Order]],MATCH(Y70,allsections[SGUID],0),3)</f>
        <v>#N/A</v>
      </c>
      <c r="AC70" t="s">
        <v>924</v>
      </c>
    </row>
    <row r="71" spans="1:29" ht="58" x14ac:dyDescent="0.35">
      <c r="A71" t="s">
        <v>925</v>
      </c>
      <c r="B71" s="23" t="s">
        <v>926</v>
      </c>
      <c r="C71" s="23"/>
      <c r="D71">
        <v>12</v>
      </c>
      <c r="Z71" s="24" t="s">
        <v>927</v>
      </c>
      <c r="AA71" s="24" t="e">
        <f>INDEX(allsections[[S]:[Order]],MATCH(X71,allsections[SGUID],0),3)</f>
        <v>#N/A</v>
      </c>
      <c r="AB71" s="24" t="e">
        <f>INDEX(allsections[[S]:[Order]],MATCH(Y71,allsections[SGUID],0),3)</f>
        <v>#N/A</v>
      </c>
      <c r="AC71" t="s">
        <v>928</v>
      </c>
    </row>
    <row r="72" spans="1:29" ht="58" x14ac:dyDescent="0.35">
      <c r="A72" t="s">
        <v>523</v>
      </c>
      <c r="B72" s="23" t="s">
        <v>2022</v>
      </c>
      <c r="C72" s="23" t="s">
        <v>624</v>
      </c>
      <c r="D72">
        <v>12</v>
      </c>
      <c r="Z72" s="24" t="s">
        <v>929</v>
      </c>
      <c r="AA72" s="24" t="e">
        <f>INDEX(allsections[[S]:[Order]],MATCH(X72,allsections[SGUID],0),3)</f>
        <v>#N/A</v>
      </c>
      <c r="AB72" s="24" t="e">
        <f>INDEX(allsections[[S]:[Order]],MATCH(Y72,allsections[SGUID],0),3)</f>
        <v>#N/A</v>
      </c>
      <c r="AC72" t="s">
        <v>930</v>
      </c>
    </row>
    <row r="73" spans="1:29" ht="72.5" x14ac:dyDescent="0.35">
      <c r="A73" t="s">
        <v>931</v>
      </c>
      <c r="B73" s="23" t="s">
        <v>932</v>
      </c>
      <c r="C73" s="23" t="s">
        <v>624</v>
      </c>
      <c r="D73">
        <v>12</v>
      </c>
      <c r="Z73" s="24" t="s">
        <v>933</v>
      </c>
      <c r="AA73" s="24" t="e">
        <f>INDEX(allsections[[S]:[Order]],MATCH(X73,allsections[SGUID],0),3)</f>
        <v>#N/A</v>
      </c>
      <c r="AB73" s="24" t="e">
        <f>INDEX(allsections[[S]:[Order]],MATCH(Y73,allsections[SGUID],0),3)</f>
        <v>#N/A</v>
      </c>
      <c r="AC73" t="s">
        <v>934</v>
      </c>
    </row>
    <row r="74" spans="1:29" ht="333.5" x14ac:dyDescent="0.35">
      <c r="A74" t="s">
        <v>935</v>
      </c>
      <c r="B74" s="23" t="s">
        <v>936</v>
      </c>
      <c r="C74" s="23" t="s">
        <v>937</v>
      </c>
      <c r="D74">
        <v>12</v>
      </c>
      <c r="Z74" s="24" t="s">
        <v>938</v>
      </c>
      <c r="AA74" s="24" t="e">
        <f>INDEX(allsections[[S]:[Order]],MATCH(X74,allsections[SGUID],0),3)</f>
        <v>#N/A</v>
      </c>
      <c r="AB74" s="24" t="e">
        <f>INDEX(allsections[[S]:[Order]],MATCH(Y74,allsections[SGUID],0),3)</f>
        <v>#N/A</v>
      </c>
      <c r="AC74" t="s">
        <v>939</v>
      </c>
    </row>
    <row r="75" spans="1:29" ht="58" x14ac:dyDescent="0.35">
      <c r="A75" t="s">
        <v>940</v>
      </c>
      <c r="B75" s="23" t="s">
        <v>941</v>
      </c>
      <c r="C75" s="23" t="s">
        <v>624</v>
      </c>
      <c r="D75">
        <v>12</v>
      </c>
      <c r="Z75" s="24" t="s">
        <v>942</v>
      </c>
      <c r="AA75" s="24" t="e">
        <f>INDEX(allsections[[S]:[Order]],MATCH(X75,allsections[SGUID],0),3)</f>
        <v>#N/A</v>
      </c>
      <c r="AB75" s="24" t="e">
        <f>INDEX(allsections[[S]:[Order]],MATCH(Y75,allsections[SGUID],0),3)</f>
        <v>#N/A</v>
      </c>
      <c r="AC75" t="s">
        <v>943</v>
      </c>
    </row>
    <row r="76" spans="1:29" ht="409.5" x14ac:dyDescent="0.35">
      <c r="A76" t="s">
        <v>944</v>
      </c>
      <c r="B76" s="23" t="s">
        <v>945</v>
      </c>
      <c r="C76" s="23" t="s">
        <v>946</v>
      </c>
      <c r="D76">
        <v>12</v>
      </c>
      <c r="Z76" s="24" t="s">
        <v>947</v>
      </c>
      <c r="AA76" s="24" t="e">
        <f>INDEX(allsections[[S]:[Order]],MATCH(X76,allsections[SGUID],0),3)</f>
        <v>#N/A</v>
      </c>
      <c r="AB76" s="24" t="e">
        <f>INDEX(allsections[[S]:[Order]],MATCH(Y76,allsections[SGUID],0),3)</f>
        <v>#N/A</v>
      </c>
      <c r="AC76" t="s">
        <v>948</v>
      </c>
    </row>
    <row r="77" spans="1:29" ht="58" x14ac:dyDescent="0.35">
      <c r="A77" t="s">
        <v>949</v>
      </c>
      <c r="B77" s="23" t="s">
        <v>950</v>
      </c>
      <c r="C77" s="23"/>
      <c r="D77">
        <v>13</v>
      </c>
      <c r="Z77" s="24" t="s">
        <v>951</v>
      </c>
      <c r="AA77" s="24" t="e">
        <f>INDEX(allsections[[S]:[Order]],MATCH(X77,allsections[SGUID],0),3)</f>
        <v>#N/A</v>
      </c>
      <c r="AB77" s="24" t="e">
        <f>INDEX(allsections[[S]:[Order]],MATCH(Y77,allsections[SGUID],0),3)</f>
        <v>#N/A</v>
      </c>
      <c r="AC77" t="s">
        <v>952</v>
      </c>
    </row>
    <row r="78" spans="1:29" ht="29" x14ac:dyDescent="0.35">
      <c r="A78" t="s">
        <v>458</v>
      </c>
      <c r="B78" s="23" t="s">
        <v>2023</v>
      </c>
      <c r="C78" s="23" t="s">
        <v>624</v>
      </c>
      <c r="D78">
        <v>13</v>
      </c>
      <c r="Z78" s="24" t="s">
        <v>953</v>
      </c>
      <c r="AA78" s="24" t="e">
        <f>INDEX(allsections[[S]:[Order]],MATCH(X78,allsections[SGUID],0),3)</f>
        <v>#N/A</v>
      </c>
      <c r="AB78" s="24" t="e">
        <f>INDEX(allsections[[S]:[Order]],MATCH(Y78,allsections[SGUID],0),3)</f>
        <v>#N/A</v>
      </c>
      <c r="AC78" t="s">
        <v>954</v>
      </c>
    </row>
    <row r="79" spans="1:29" ht="58" x14ac:dyDescent="0.35">
      <c r="A79" t="s">
        <v>955</v>
      </c>
      <c r="B79" s="23" t="s">
        <v>956</v>
      </c>
      <c r="C79" s="23" t="s">
        <v>624</v>
      </c>
      <c r="D79">
        <v>13</v>
      </c>
      <c r="Z79" s="24" t="s">
        <v>957</v>
      </c>
      <c r="AA79" s="24" t="e">
        <f>INDEX(allsections[[S]:[Order]],MATCH(X79,allsections[SGUID],0),3)</f>
        <v>#N/A</v>
      </c>
      <c r="AB79" s="24" t="e">
        <f>INDEX(allsections[[S]:[Order]],MATCH(Y79,allsections[SGUID],0),3)</f>
        <v>#N/A</v>
      </c>
      <c r="AC79" t="s">
        <v>958</v>
      </c>
    </row>
    <row r="80" spans="1:29" ht="58" x14ac:dyDescent="0.35">
      <c r="A80" t="s">
        <v>959</v>
      </c>
      <c r="B80" s="23" t="s">
        <v>960</v>
      </c>
      <c r="C80" s="23" t="s">
        <v>624</v>
      </c>
      <c r="D80">
        <v>13</v>
      </c>
      <c r="Z80" s="24" t="s">
        <v>961</v>
      </c>
      <c r="AA80" s="24" t="e">
        <f>INDEX(allsections[[S]:[Order]],MATCH(X80,allsections[SGUID],0),3)</f>
        <v>#N/A</v>
      </c>
      <c r="AB80" s="24" t="e">
        <f>INDEX(allsections[[S]:[Order]],MATCH(Y80,allsections[SGUID],0),3)</f>
        <v>#N/A</v>
      </c>
      <c r="AC80" t="s">
        <v>962</v>
      </c>
    </row>
    <row r="81" spans="1:29" ht="409.5" x14ac:dyDescent="0.35">
      <c r="A81" t="s">
        <v>963</v>
      </c>
      <c r="B81" s="23" t="s">
        <v>964</v>
      </c>
      <c r="C81" s="23" t="s">
        <v>965</v>
      </c>
      <c r="D81">
        <v>13</v>
      </c>
      <c r="Z81" s="24" t="s">
        <v>966</v>
      </c>
      <c r="AA81" s="24" t="e">
        <f>INDEX(allsections[[S]:[Order]],MATCH(X81,allsections[SGUID],0),3)</f>
        <v>#N/A</v>
      </c>
      <c r="AB81" s="24" t="e">
        <f>INDEX(allsections[[S]:[Order]],MATCH(Y81,allsections[SGUID],0),3)</f>
        <v>#N/A</v>
      </c>
      <c r="AC81" t="s">
        <v>967</v>
      </c>
    </row>
    <row r="82" spans="1:29" ht="87" x14ac:dyDescent="0.35">
      <c r="A82" t="s">
        <v>968</v>
      </c>
      <c r="B82" s="23" t="s">
        <v>969</v>
      </c>
      <c r="C82" s="23"/>
      <c r="D82">
        <v>14</v>
      </c>
      <c r="Z82" s="24" t="s">
        <v>970</v>
      </c>
      <c r="AA82" s="24" t="e">
        <f>INDEX(allsections[[S]:[Order]],MATCH(X82,allsections[SGUID],0),3)</f>
        <v>#N/A</v>
      </c>
      <c r="AB82" s="24" t="e">
        <f>INDEX(allsections[[S]:[Order]],MATCH(Y82,allsections[SGUID],0),3)</f>
        <v>#N/A</v>
      </c>
      <c r="AC82" t="s">
        <v>971</v>
      </c>
    </row>
    <row r="83" spans="1:29" ht="72.5" x14ac:dyDescent="0.35">
      <c r="A83" t="s">
        <v>433</v>
      </c>
      <c r="B83" s="23" t="s">
        <v>2024</v>
      </c>
      <c r="C83" s="23" t="s">
        <v>624</v>
      </c>
      <c r="D83">
        <v>14</v>
      </c>
      <c r="Z83" s="24" t="s">
        <v>972</v>
      </c>
      <c r="AA83" s="24" t="e">
        <f>INDEX(allsections[[S]:[Order]],MATCH(X83,allsections[SGUID],0),3)</f>
        <v>#N/A</v>
      </c>
      <c r="AB83" s="24" t="e">
        <f>INDEX(allsections[[S]:[Order]],MATCH(Y83,allsections[SGUID],0),3)</f>
        <v>#N/A</v>
      </c>
      <c r="AC83" t="s">
        <v>973</v>
      </c>
    </row>
    <row r="84" spans="1:29" ht="87" x14ac:dyDescent="0.35">
      <c r="A84" t="s">
        <v>974</v>
      </c>
      <c r="B84" s="23" t="s">
        <v>975</v>
      </c>
      <c r="C84" s="23" t="s">
        <v>624</v>
      </c>
      <c r="D84">
        <v>14</v>
      </c>
      <c r="Z84" s="24" t="s">
        <v>976</v>
      </c>
      <c r="AA84" s="24" t="e">
        <f>INDEX(allsections[[S]:[Order]],MATCH(X84,allsections[SGUID],0),3)</f>
        <v>#N/A</v>
      </c>
      <c r="AB84" s="24" t="e">
        <f>INDEX(allsections[[S]:[Order]],MATCH(Y84,allsections[SGUID],0),3)</f>
        <v>#N/A</v>
      </c>
      <c r="AC84" t="s">
        <v>977</v>
      </c>
    </row>
    <row r="85" spans="1:29" ht="409.5" x14ac:dyDescent="0.35">
      <c r="A85" t="s">
        <v>978</v>
      </c>
      <c r="B85" s="23" t="s">
        <v>979</v>
      </c>
      <c r="C85" s="23" t="s">
        <v>980</v>
      </c>
      <c r="D85">
        <v>14</v>
      </c>
      <c r="Z85" s="24" t="s">
        <v>981</v>
      </c>
      <c r="AA85" s="24" t="e">
        <f>INDEX(allsections[[S]:[Order]],MATCH(X85,allsections[SGUID],0),3)</f>
        <v>#N/A</v>
      </c>
      <c r="AB85" s="24" t="e">
        <f>INDEX(allsections[[S]:[Order]],MATCH(Y85,allsections[SGUID],0),3)</f>
        <v>#N/A</v>
      </c>
      <c r="AC85" t="s">
        <v>982</v>
      </c>
    </row>
    <row r="86" spans="1:29" ht="43.5" x14ac:dyDescent="0.35">
      <c r="A86" t="s">
        <v>983</v>
      </c>
      <c r="B86" s="23" t="s">
        <v>984</v>
      </c>
      <c r="C86" s="23"/>
      <c r="D86">
        <v>15</v>
      </c>
      <c r="Z86" s="24" t="s">
        <v>985</v>
      </c>
      <c r="AA86" s="24" t="e">
        <f>INDEX(allsections[[S]:[Order]],MATCH(X86,allsections[SGUID],0),3)</f>
        <v>#N/A</v>
      </c>
      <c r="AB86" s="24" t="e">
        <f>INDEX(allsections[[S]:[Order]],MATCH(Y86,allsections[SGUID],0),3)</f>
        <v>#N/A</v>
      </c>
      <c r="AC86" t="s">
        <v>986</v>
      </c>
    </row>
    <row r="87" spans="1:29" x14ac:dyDescent="0.35">
      <c r="A87" t="s">
        <v>987</v>
      </c>
      <c r="B87" s="23" t="s">
        <v>988</v>
      </c>
      <c r="C87" s="23" t="s">
        <v>624</v>
      </c>
      <c r="D87">
        <v>15</v>
      </c>
      <c r="Z87" s="24" t="s">
        <v>989</v>
      </c>
      <c r="AA87" s="24" t="e">
        <f>INDEX(allsections[[S]:[Order]],MATCH(X87,allsections[SGUID],0),3)</f>
        <v>#N/A</v>
      </c>
      <c r="AB87" s="24" t="e">
        <f>INDEX(allsections[[S]:[Order]],MATCH(Y87,allsections[SGUID],0),3)</f>
        <v>#N/A</v>
      </c>
      <c r="AC87" t="s">
        <v>990</v>
      </c>
    </row>
    <row r="88" spans="1:29" ht="43.5" x14ac:dyDescent="0.35">
      <c r="A88" t="s">
        <v>991</v>
      </c>
      <c r="B88" s="23" t="s">
        <v>992</v>
      </c>
      <c r="C88" s="23" t="s">
        <v>624</v>
      </c>
      <c r="D88">
        <v>15</v>
      </c>
      <c r="Z88" s="24" t="s">
        <v>993</v>
      </c>
      <c r="AA88" s="24" t="e">
        <f>INDEX(allsections[[S]:[Order]],MATCH(X88,allsections[SGUID],0),3)</f>
        <v>#N/A</v>
      </c>
      <c r="AB88" s="24" t="e">
        <f>INDEX(allsections[[S]:[Order]],MATCH(Y88,allsections[SGUID],0),3)</f>
        <v>#N/A</v>
      </c>
      <c r="AC88" t="s">
        <v>994</v>
      </c>
    </row>
    <row r="89" spans="1:29" ht="377" x14ac:dyDescent="0.35">
      <c r="A89" t="s">
        <v>995</v>
      </c>
      <c r="B89" s="23" t="s">
        <v>996</v>
      </c>
      <c r="C89" s="23" t="s">
        <v>997</v>
      </c>
      <c r="D89">
        <v>15</v>
      </c>
      <c r="Z89" s="24" t="s">
        <v>998</v>
      </c>
      <c r="AA89" s="24" t="e">
        <f>INDEX(allsections[[S]:[Order]],MATCH(X89,allsections[SGUID],0),3)</f>
        <v>#N/A</v>
      </c>
      <c r="AB89" s="24" t="e">
        <f>INDEX(allsections[[S]:[Order]],MATCH(Y89,allsections[SGUID],0),3)</f>
        <v>#N/A</v>
      </c>
      <c r="AC89" t="s">
        <v>999</v>
      </c>
    </row>
    <row r="90" spans="1:29" ht="43.5" x14ac:dyDescent="0.35">
      <c r="A90" t="s">
        <v>1000</v>
      </c>
      <c r="B90" s="23" t="s">
        <v>1001</v>
      </c>
      <c r="C90" s="23"/>
      <c r="D90">
        <v>16</v>
      </c>
      <c r="Z90" s="24" t="s">
        <v>1002</v>
      </c>
      <c r="AA90" s="24" t="e">
        <f>INDEX(allsections[[S]:[Order]],MATCH(X90,allsections[SGUID],0),3)</f>
        <v>#N/A</v>
      </c>
      <c r="AB90" s="24" t="e">
        <f>INDEX(allsections[[S]:[Order]],MATCH(Y90,allsections[SGUID],0),3)</f>
        <v>#N/A</v>
      </c>
      <c r="AC90" t="s">
        <v>1003</v>
      </c>
    </row>
    <row r="91" spans="1:29" ht="43.5" x14ac:dyDescent="0.35">
      <c r="A91" t="s">
        <v>1004</v>
      </c>
      <c r="B91" s="23" t="s">
        <v>1005</v>
      </c>
      <c r="C91" s="23" t="s">
        <v>624</v>
      </c>
      <c r="D91">
        <v>16</v>
      </c>
      <c r="Z91" s="24" t="s">
        <v>1006</v>
      </c>
      <c r="AA91" s="24" t="e">
        <f>INDEX(allsections[[S]:[Order]],MATCH(X91,allsections[SGUID],0),3)</f>
        <v>#N/A</v>
      </c>
      <c r="AB91" s="24" t="e">
        <f>INDEX(allsections[[S]:[Order]],MATCH(Y91,allsections[SGUID],0),3)</f>
        <v>#N/A</v>
      </c>
      <c r="AC91" t="s">
        <v>1007</v>
      </c>
    </row>
    <row r="92" spans="1:29" ht="409.5" x14ac:dyDescent="0.35">
      <c r="A92" t="s">
        <v>1008</v>
      </c>
      <c r="B92" s="23" t="s">
        <v>1009</v>
      </c>
      <c r="C92" s="23" t="s">
        <v>1010</v>
      </c>
      <c r="D92">
        <v>16</v>
      </c>
      <c r="Z92" s="24" t="s">
        <v>1011</v>
      </c>
      <c r="AA92" s="24" t="e">
        <f>INDEX(allsections[[S]:[Order]],MATCH(X92,allsections[SGUID],0),3)</f>
        <v>#N/A</v>
      </c>
      <c r="AB92" s="24" t="e">
        <f>INDEX(allsections[[S]:[Order]],MATCH(Y92,allsections[SGUID],0),3)</f>
        <v>#N/A</v>
      </c>
      <c r="AC92" t="s">
        <v>1012</v>
      </c>
    </row>
    <row r="93" spans="1:29" ht="43.5" x14ac:dyDescent="0.35">
      <c r="A93" t="s">
        <v>1013</v>
      </c>
      <c r="B93" s="23" t="s">
        <v>1014</v>
      </c>
      <c r="C93" s="23"/>
      <c r="D93">
        <v>17</v>
      </c>
      <c r="Z93" s="24" t="s">
        <v>1015</v>
      </c>
      <c r="AA93" s="24" t="e">
        <f>INDEX(allsections[[S]:[Order]],MATCH(X93,allsections[SGUID],0),3)</f>
        <v>#N/A</v>
      </c>
      <c r="AB93" s="24" t="e">
        <f>INDEX(allsections[[S]:[Order]],MATCH(Y93,allsections[SGUID],0),3)</f>
        <v>#N/A</v>
      </c>
      <c r="AC93" t="s">
        <v>1016</v>
      </c>
    </row>
    <row r="94" spans="1:29" ht="43.5" x14ac:dyDescent="0.35">
      <c r="A94" t="s">
        <v>1017</v>
      </c>
      <c r="B94" s="23" t="s">
        <v>1018</v>
      </c>
      <c r="C94" s="23" t="s">
        <v>624</v>
      </c>
      <c r="D94">
        <v>17</v>
      </c>
      <c r="Z94" s="24" t="s">
        <v>1019</v>
      </c>
      <c r="AA94" s="24" t="e">
        <f>INDEX(allsections[[S]:[Order]],MATCH(X94,allsections[SGUID],0),3)</f>
        <v>#N/A</v>
      </c>
      <c r="AB94" s="24" t="e">
        <f>INDEX(allsections[[S]:[Order]],MATCH(Y94,allsections[SGUID],0),3)</f>
        <v>#N/A</v>
      </c>
      <c r="AC94" t="s">
        <v>1020</v>
      </c>
    </row>
    <row r="95" spans="1:29" ht="188.5" x14ac:dyDescent="0.35">
      <c r="A95" t="s">
        <v>1021</v>
      </c>
      <c r="B95" s="23" t="s">
        <v>1022</v>
      </c>
      <c r="C95" s="23" t="s">
        <v>624</v>
      </c>
      <c r="D95">
        <v>17</v>
      </c>
      <c r="Z95" s="24" t="s">
        <v>1023</v>
      </c>
      <c r="AA95" s="24" t="e">
        <f>INDEX(allsections[[S]:[Order]],MATCH(X95,allsections[SGUID],0),3)</f>
        <v>#N/A</v>
      </c>
      <c r="AB95" s="24" t="e">
        <f>INDEX(allsections[[S]:[Order]],MATCH(Y95,allsections[SGUID],0),3)</f>
        <v>#N/A</v>
      </c>
      <c r="AC95" t="s">
        <v>1024</v>
      </c>
    </row>
    <row r="96" spans="1:29" ht="58" x14ac:dyDescent="0.35">
      <c r="A96" t="s">
        <v>1025</v>
      </c>
      <c r="B96" s="23" t="s">
        <v>1026</v>
      </c>
      <c r="C96" s="23"/>
      <c r="D96">
        <v>18</v>
      </c>
      <c r="Z96" s="24" t="s">
        <v>1027</v>
      </c>
      <c r="AA96" s="24" t="e">
        <f>INDEX(allsections[[S]:[Order]],MATCH(X96,allsections[SGUID],0),3)</f>
        <v>#N/A</v>
      </c>
      <c r="AB96" s="24" t="e">
        <f>INDEX(allsections[[S]:[Order]],MATCH(Y96,allsections[SGUID],0),3)</f>
        <v>#N/A</v>
      </c>
      <c r="AC96" t="s">
        <v>1028</v>
      </c>
    </row>
    <row r="97" spans="1:29" ht="304.5" x14ac:dyDescent="0.35">
      <c r="A97" t="s">
        <v>1029</v>
      </c>
      <c r="B97" s="23" t="s">
        <v>1030</v>
      </c>
      <c r="C97" s="23" t="s">
        <v>624</v>
      </c>
      <c r="D97">
        <v>18</v>
      </c>
      <c r="Z97" s="24" t="s">
        <v>1031</v>
      </c>
      <c r="AA97" s="24" t="e">
        <f>INDEX(allsections[[S]:[Order]],MATCH(X97,allsections[SGUID],0),3)</f>
        <v>#N/A</v>
      </c>
      <c r="AB97" s="24" t="e">
        <f>INDEX(allsections[[S]:[Order]],MATCH(Y97,allsections[SGUID],0),3)</f>
        <v>#N/A</v>
      </c>
      <c r="AC97" t="s">
        <v>1032</v>
      </c>
    </row>
    <row r="98" spans="1:29" ht="58" x14ac:dyDescent="0.35">
      <c r="A98" t="s">
        <v>1033</v>
      </c>
      <c r="B98" s="23" t="s">
        <v>1034</v>
      </c>
      <c r="C98" s="23" t="s">
        <v>624</v>
      </c>
      <c r="D98">
        <v>18</v>
      </c>
      <c r="Z98" s="24" t="s">
        <v>1035</v>
      </c>
      <c r="AA98" s="24" t="e">
        <f>INDEX(allsections[[S]:[Order]],MATCH(X98,allsections[SGUID],0),3)</f>
        <v>#N/A</v>
      </c>
      <c r="AB98" s="24" t="e">
        <f>INDEX(allsections[[S]:[Order]],MATCH(Y98,allsections[SGUID],0),3)</f>
        <v>#N/A</v>
      </c>
      <c r="AC98" t="s">
        <v>1036</v>
      </c>
    </row>
    <row r="99" spans="1:29" ht="29" x14ac:dyDescent="0.35">
      <c r="A99" t="s">
        <v>1037</v>
      </c>
      <c r="B99" s="23" t="s">
        <v>1038</v>
      </c>
      <c r="C99" s="23"/>
      <c r="D99">
        <v>19</v>
      </c>
      <c r="Z99" s="24" t="s">
        <v>1039</v>
      </c>
      <c r="AA99" s="24" t="e">
        <f>INDEX(allsections[[S]:[Order]],MATCH(X99,allsections[SGUID],0),3)</f>
        <v>#N/A</v>
      </c>
      <c r="AB99" s="24" t="e">
        <f>INDEX(allsections[[S]:[Order]],MATCH(Y99,allsections[SGUID],0),3)</f>
        <v>#N/A</v>
      </c>
      <c r="AC99" t="s">
        <v>1040</v>
      </c>
    </row>
    <row r="100" spans="1:29" ht="130.5" x14ac:dyDescent="0.35">
      <c r="A100" t="s">
        <v>1041</v>
      </c>
      <c r="B100" s="23" t="s">
        <v>1042</v>
      </c>
      <c r="C100" s="23" t="s">
        <v>1043</v>
      </c>
      <c r="D100">
        <v>19</v>
      </c>
      <c r="Z100" s="24" t="s">
        <v>1044</v>
      </c>
      <c r="AA100" s="24" t="e">
        <f>INDEX(allsections[[S]:[Order]],MATCH(X100,allsections[SGUID],0),3)</f>
        <v>#N/A</v>
      </c>
      <c r="AB100" s="24" t="e">
        <f>INDEX(allsections[[S]:[Order]],MATCH(Y100,allsections[SGUID],0),3)</f>
        <v>#N/A</v>
      </c>
      <c r="AC100" t="s">
        <v>1045</v>
      </c>
    </row>
    <row r="101" spans="1:29" ht="29" x14ac:dyDescent="0.35">
      <c r="A101" t="s">
        <v>1046</v>
      </c>
      <c r="B101" s="23" t="s">
        <v>1047</v>
      </c>
      <c r="C101" s="23" t="s">
        <v>624</v>
      </c>
      <c r="D101">
        <v>19</v>
      </c>
      <c r="Z101" s="24" t="s">
        <v>1048</v>
      </c>
      <c r="AA101" s="24" t="e">
        <f>INDEX(allsections[[S]:[Order]],MATCH(X101,allsections[SGUID],0),3)</f>
        <v>#N/A</v>
      </c>
      <c r="AB101" s="24" t="e">
        <f>INDEX(allsections[[S]:[Order]],MATCH(Y101,allsections[SGUID],0),3)</f>
        <v>#N/A</v>
      </c>
      <c r="AC101" t="s">
        <v>1049</v>
      </c>
    </row>
    <row r="102" spans="1:29" ht="101.5" x14ac:dyDescent="0.35">
      <c r="A102" t="s">
        <v>1050</v>
      </c>
      <c r="B102" s="23" t="s">
        <v>1051</v>
      </c>
      <c r="C102" s="23"/>
      <c r="D102">
        <v>20</v>
      </c>
      <c r="Z102" s="24" t="s">
        <v>1052</v>
      </c>
      <c r="AA102" s="24" t="e">
        <f>INDEX(allsections[[S]:[Order]],MATCH(X102,allsections[SGUID],0),3)</f>
        <v>#N/A</v>
      </c>
      <c r="AB102" s="24" t="e">
        <f>INDEX(allsections[[S]:[Order]],MATCH(Y102,allsections[SGUID],0),3)</f>
        <v>#N/A</v>
      </c>
      <c r="AC102" t="s">
        <v>1053</v>
      </c>
    </row>
    <row r="103" spans="1:29" ht="101.5" x14ac:dyDescent="0.35">
      <c r="A103" t="s">
        <v>1054</v>
      </c>
      <c r="B103" s="23" t="s">
        <v>1055</v>
      </c>
      <c r="C103" s="23" t="s">
        <v>624</v>
      </c>
      <c r="D103">
        <v>20</v>
      </c>
      <c r="Z103" s="24" t="s">
        <v>1056</v>
      </c>
      <c r="AA103" s="24" t="e">
        <f>INDEX(allsections[[S]:[Order]],MATCH(X103,allsections[SGUID],0),3)</f>
        <v>#N/A</v>
      </c>
      <c r="AB103" s="24" t="e">
        <f>INDEX(allsections[[S]:[Order]],MATCH(Y103,allsections[SGUID],0),3)</f>
        <v>#N/A</v>
      </c>
      <c r="AC103" t="s">
        <v>1057</v>
      </c>
    </row>
    <row r="104" spans="1:29" ht="304.5" x14ac:dyDescent="0.35">
      <c r="A104" t="s">
        <v>1058</v>
      </c>
      <c r="B104" s="23" t="s">
        <v>1059</v>
      </c>
      <c r="C104" s="23" t="s">
        <v>1060</v>
      </c>
      <c r="D104">
        <v>20</v>
      </c>
      <c r="Z104" s="24" t="s">
        <v>1061</v>
      </c>
      <c r="AA104" s="24" t="e">
        <f>INDEX(allsections[[S]:[Order]],MATCH(X104,allsections[SGUID],0),3)</f>
        <v>#N/A</v>
      </c>
      <c r="AB104" s="24" t="e">
        <f>INDEX(allsections[[S]:[Order]],MATCH(Y104,allsections[SGUID],0),3)</f>
        <v>#N/A</v>
      </c>
      <c r="AC104" t="s">
        <v>1062</v>
      </c>
    </row>
    <row r="105" spans="1:29" ht="116" x14ac:dyDescent="0.35">
      <c r="A105" t="s">
        <v>1063</v>
      </c>
      <c r="B105" s="23" t="s">
        <v>1064</v>
      </c>
      <c r="C105" s="23" t="s">
        <v>624</v>
      </c>
      <c r="D105">
        <v>21</v>
      </c>
      <c r="Z105" s="24" t="s">
        <v>1065</v>
      </c>
      <c r="AA105" s="24" t="e">
        <f>INDEX(allsections[[S]:[Order]],MATCH(X105,allsections[SGUID],0),3)</f>
        <v>#N/A</v>
      </c>
      <c r="AB105" s="24" t="e">
        <f>INDEX(allsections[[S]:[Order]],MATCH(Y105,allsections[SGUID],0),3)</f>
        <v>#N/A</v>
      </c>
      <c r="AC105" t="s">
        <v>1066</v>
      </c>
    </row>
    <row r="106" spans="1:29" ht="58" x14ac:dyDescent="0.35">
      <c r="A106" t="s">
        <v>1067</v>
      </c>
      <c r="B106" s="23" t="s">
        <v>1068</v>
      </c>
      <c r="C106" s="23"/>
      <c r="D106">
        <v>21</v>
      </c>
      <c r="Z106" s="24" t="s">
        <v>1069</v>
      </c>
      <c r="AA106" s="24" t="e">
        <f>INDEX(allsections[[S]:[Order]],MATCH(X106,allsections[SGUID],0),3)</f>
        <v>#N/A</v>
      </c>
      <c r="AB106" s="24" t="e">
        <f>INDEX(allsections[[S]:[Order]],MATCH(Y106,allsections[SGUID],0),3)</f>
        <v>#N/A</v>
      </c>
      <c r="AC106" t="s">
        <v>1070</v>
      </c>
    </row>
    <row r="107" spans="1:29" ht="58" x14ac:dyDescent="0.35">
      <c r="A107" t="s">
        <v>1071</v>
      </c>
      <c r="B107" s="23" t="s">
        <v>1072</v>
      </c>
      <c r="C107" s="23" t="s">
        <v>624</v>
      </c>
      <c r="D107">
        <v>21</v>
      </c>
      <c r="Z107" s="24" t="s">
        <v>1073</v>
      </c>
      <c r="AA107" s="24" t="e">
        <f>INDEX(allsections[[S]:[Order]],MATCH(X107,allsections[SGUID],0),3)</f>
        <v>#N/A</v>
      </c>
      <c r="AB107" s="24" t="e">
        <f>INDEX(allsections[[S]:[Order]],MATCH(Y107,allsections[SGUID],0),3)</f>
        <v>#N/A</v>
      </c>
      <c r="AC107" t="s">
        <v>1074</v>
      </c>
    </row>
    <row r="108" spans="1:29" ht="72.5" x14ac:dyDescent="0.35">
      <c r="A108" t="s">
        <v>1075</v>
      </c>
      <c r="B108" s="23" t="s">
        <v>1076</v>
      </c>
      <c r="C108" s="23"/>
      <c r="D108">
        <v>22</v>
      </c>
      <c r="Z108" s="24" t="s">
        <v>1077</v>
      </c>
      <c r="AA108" s="24" t="e">
        <f>INDEX(allsections[[S]:[Order]],MATCH(X108,allsections[SGUID],0),3)</f>
        <v>#N/A</v>
      </c>
      <c r="AB108" s="24" t="e">
        <f>INDEX(allsections[[S]:[Order]],MATCH(Y108,allsections[SGUID],0),3)</f>
        <v>#N/A</v>
      </c>
      <c r="AC108" t="s">
        <v>1078</v>
      </c>
    </row>
    <row r="109" spans="1:29" ht="72.5" x14ac:dyDescent="0.35">
      <c r="A109" t="s">
        <v>1079</v>
      </c>
      <c r="B109" s="23" t="s">
        <v>1080</v>
      </c>
      <c r="C109" s="23" t="s">
        <v>624</v>
      </c>
      <c r="D109">
        <v>22</v>
      </c>
      <c r="Z109" s="24" t="s">
        <v>1081</v>
      </c>
      <c r="AA109" s="24" t="e">
        <f>INDEX(allsections[[S]:[Order]],MATCH(X109,allsections[SGUID],0),3)</f>
        <v>#N/A</v>
      </c>
      <c r="AB109" s="24" t="e">
        <f>INDEX(allsections[[S]:[Order]],MATCH(Y109,allsections[SGUID],0),3)</f>
        <v>#N/A</v>
      </c>
      <c r="AC109" t="s">
        <v>1082</v>
      </c>
    </row>
    <row r="110" spans="1:29" ht="409.5" x14ac:dyDescent="0.35">
      <c r="A110" t="s">
        <v>1083</v>
      </c>
      <c r="B110" s="23" t="s">
        <v>1084</v>
      </c>
      <c r="C110" s="23" t="s">
        <v>1085</v>
      </c>
      <c r="D110">
        <v>22</v>
      </c>
      <c r="Z110" s="24" t="s">
        <v>1086</v>
      </c>
      <c r="AA110" s="24" t="e">
        <f>INDEX(allsections[[S]:[Order]],MATCH(X110,allsections[SGUID],0),3)</f>
        <v>#N/A</v>
      </c>
      <c r="AB110" s="24" t="e">
        <f>INDEX(allsections[[S]:[Order]],MATCH(Y110,allsections[SGUID],0),3)</f>
        <v>#N/A</v>
      </c>
      <c r="AC110" t="s">
        <v>1087</v>
      </c>
    </row>
    <row r="111" spans="1:29" ht="58" x14ac:dyDescent="0.35">
      <c r="A111" t="s">
        <v>1088</v>
      </c>
      <c r="B111" s="23" t="s">
        <v>1089</v>
      </c>
      <c r="C111" s="23"/>
      <c r="D111">
        <v>23</v>
      </c>
      <c r="Z111" s="24" t="s">
        <v>1090</v>
      </c>
      <c r="AA111" s="24" t="e">
        <f>INDEX(allsections[[S]:[Order]],MATCH(X111,allsections[SGUID],0),3)</f>
        <v>#N/A</v>
      </c>
      <c r="AB111" s="24" t="e">
        <f>INDEX(allsections[[S]:[Order]],MATCH(Y111,allsections[SGUID],0),3)</f>
        <v>#N/A</v>
      </c>
      <c r="AC111" t="s">
        <v>1091</v>
      </c>
    </row>
    <row r="112" spans="1:29" ht="58" x14ac:dyDescent="0.35">
      <c r="A112" t="s">
        <v>1092</v>
      </c>
      <c r="B112" s="23" t="s">
        <v>1093</v>
      </c>
      <c r="C112" s="23" t="s">
        <v>624</v>
      </c>
      <c r="D112">
        <v>23</v>
      </c>
      <c r="Z112" s="24" t="s">
        <v>1094</v>
      </c>
      <c r="AA112" s="24" t="e">
        <f>INDEX(allsections[[S]:[Order]],MATCH(X112,allsections[SGUID],0),3)</f>
        <v>#N/A</v>
      </c>
      <c r="AB112" s="24" t="e">
        <f>INDEX(allsections[[S]:[Order]],MATCH(Y112,allsections[SGUID],0),3)</f>
        <v>#N/A</v>
      </c>
      <c r="AC112" t="s">
        <v>1095</v>
      </c>
    </row>
    <row r="113" spans="1:29" ht="43.5" x14ac:dyDescent="0.35">
      <c r="A113" t="s">
        <v>1096</v>
      </c>
      <c r="B113" s="23" t="s">
        <v>1097</v>
      </c>
      <c r="C113" s="23" t="s">
        <v>624</v>
      </c>
      <c r="D113">
        <v>23</v>
      </c>
      <c r="Z113" s="24" t="s">
        <v>1098</v>
      </c>
      <c r="AA113" s="24" t="e">
        <f>INDEX(allsections[[S]:[Order]],MATCH(X113,allsections[SGUID],0),3)</f>
        <v>#N/A</v>
      </c>
      <c r="AB113" s="24" t="e">
        <f>INDEX(allsections[[S]:[Order]],MATCH(Y113,allsections[SGUID],0),3)</f>
        <v>#N/A</v>
      </c>
      <c r="AC113" t="s">
        <v>1099</v>
      </c>
    </row>
    <row r="114" spans="1:29" ht="101.5" x14ac:dyDescent="0.35">
      <c r="A114" t="s">
        <v>1100</v>
      </c>
      <c r="B114" s="23" t="s">
        <v>1101</v>
      </c>
      <c r="C114" s="23"/>
      <c r="D114">
        <v>24</v>
      </c>
      <c r="Z114" s="24" t="s">
        <v>1102</v>
      </c>
      <c r="AA114" s="24" t="e">
        <f>INDEX(allsections[[S]:[Order]],MATCH(X114,allsections[SGUID],0),3)</f>
        <v>#N/A</v>
      </c>
      <c r="AB114" s="24" t="e">
        <f>INDEX(allsections[[S]:[Order]],MATCH(Y114,allsections[SGUID],0),3)</f>
        <v>#N/A</v>
      </c>
      <c r="AC114" t="s">
        <v>1103</v>
      </c>
    </row>
    <row r="115" spans="1:29" ht="101.5" x14ac:dyDescent="0.35">
      <c r="A115" t="s">
        <v>1104</v>
      </c>
      <c r="B115" s="23" t="s">
        <v>1105</v>
      </c>
      <c r="C115" s="23" t="s">
        <v>624</v>
      </c>
      <c r="D115">
        <v>24</v>
      </c>
      <c r="Z115" s="24" t="s">
        <v>1106</v>
      </c>
      <c r="AA115" s="24" t="e">
        <f>INDEX(allsections[[S]:[Order]],MATCH(X115,allsections[SGUID],0),3)</f>
        <v>#N/A</v>
      </c>
      <c r="AB115" s="24" t="e">
        <f>INDEX(allsections[[S]:[Order]],MATCH(Y115,allsections[SGUID],0),3)</f>
        <v>#N/A</v>
      </c>
      <c r="AC115" t="s">
        <v>1107</v>
      </c>
    </row>
    <row r="116" spans="1:29" ht="101.5" x14ac:dyDescent="0.35">
      <c r="A116" t="s">
        <v>1108</v>
      </c>
      <c r="B116" s="23" t="s">
        <v>1109</v>
      </c>
      <c r="C116" s="23" t="s">
        <v>624</v>
      </c>
      <c r="D116">
        <v>24</v>
      </c>
      <c r="Z116" s="24" t="s">
        <v>1110</v>
      </c>
      <c r="AA116" s="24" t="e">
        <f>INDEX(allsections[[S]:[Order]],MATCH(X116,allsections[SGUID],0),3)</f>
        <v>#N/A</v>
      </c>
      <c r="AB116" s="24" t="e">
        <f>INDEX(allsections[[S]:[Order]],MATCH(Y116,allsections[SGUID],0),3)</f>
        <v>#N/A</v>
      </c>
      <c r="AC116" t="s">
        <v>1111</v>
      </c>
    </row>
    <row r="117" spans="1:29" ht="58" x14ac:dyDescent="0.35">
      <c r="A117" t="s">
        <v>1112</v>
      </c>
      <c r="B117" s="23" t="s">
        <v>1113</v>
      </c>
      <c r="D117">
        <v>25</v>
      </c>
      <c r="Z117" s="24" t="s">
        <v>1114</v>
      </c>
      <c r="AA117" s="24" t="e">
        <f>INDEX(allsections[[S]:[Order]],MATCH(X117,allsections[SGUID],0),3)</f>
        <v>#N/A</v>
      </c>
      <c r="AB117" s="24" t="e">
        <f>INDEX(allsections[[S]:[Order]],MATCH(Y117,allsections[SGUID],0),3)</f>
        <v>#N/A</v>
      </c>
      <c r="AC117" t="s">
        <v>1115</v>
      </c>
    </row>
    <row r="118" spans="1:29" ht="58" x14ac:dyDescent="0.35">
      <c r="A118" t="s">
        <v>1116</v>
      </c>
      <c r="B118" s="23" t="s">
        <v>1117</v>
      </c>
      <c r="C118" t="s">
        <v>624</v>
      </c>
      <c r="D118">
        <v>25</v>
      </c>
      <c r="Z118" s="24" t="s">
        <v>1118</v>
      </c>
      <c r="AA118" s="24" t="e">
        <f>INDEX(allsections[[S]:[Order]],MATCH(X118,allsections[SGUID],0),3)</f>
        <v>#N/A</v>
      </c>
      <c r="AB118" s="24" t="e">
        <f>INDEX(allsections[[S]:[Order]],MATCH(Y118,allsections[SGUID],0),3)</f>
        <v>#N/A</v>
      </c>
      <c r="AC118" t="s">
        <v>1119</v>
      </c>
    </row>
    <row r="119" spans="1:29" ht="101.5" x14ac:dyDescent="0.35">
      <c r="A119" t="s">
        <v>1120</v>
      </c>
      <c r="B119" s="23" t="s">
        <v>1121</v>
      </c>
      <c r="C119" s="23" t="s">
        <v>624</v>
      </c>
      <c r="D119">
        <v>25</v>
      </c>
      <c r="Z119" s="24" t="s">
        <v>1122</v>
      </c>
      <c r="AA119" s="24" t="e">
        <f>INDEX(allsections[[S]:[Order]],MATCH(X119,allsections[SGUID],0),3)</f>
        <v>#N/A</v>
      </c>
      <c r="AB119" s="24" t="e">
        <f>INDEX(allsections[[S]:[Order]],MATCH(Y119,allsections[SGUID],0),3)</f>
        <v>#N/A</v>
      </c>
      <c r="AC119" t="s">
        <v>1123</v>
      </c>
    </row>
    <row r="120" spans="1:29" ht="87" x14ac:dyDescent="0.35">
      <c r="A120" t="s">
        <v>1124</v>
      </c>
      <c r="B120" s="23" t="s">
        <v>1125</v>
      </c>
      <c r="C120" s="23"/>
      <c r="D120">
        <v>26</v>
      </c>
      <c r="Z120" s="24" t="s">
        <v>1126</v>
      </c>
      <c r="AA120" s="24" t="e">
        <f>INDEX(allsections[[S]:[Order]],MATCH(X120,allsections[SGUID],0),3)</f>
        <v>#N/A</v>
      </c>
      <c r="AB120" s="24" t="e">
        <f>INDEX(allsections[[S]:[Order]],MATCH(Y120,allsections[SGUID],0),3)</f>
        <v>#N/A</v>
      </c>
      <c r="AC120" t="s">
        <v>1127</v>
      </c>
    </row>
    <row r="121" spans="1:29" ht="72.5" x14ac:dyDescent="0.35">
      <c r="A121" t="s">
        <v>1128</v>
      </c>
      <c r="B121" s="23" t="s">
        <v>1129</v>
      </c>
      <c r="C121" s="23" t="s">
        <v>624</v>
      </c>
      <c r="D121">
        <v>26</v>
      </c>
      <c r="Z121" s="24" t="s">
        <v>1130</v>
      </c>
      <c r="AA121" s="24" t="e">
        <f>INDEX(allsections[[S]:[Order]],MATCH(X121,allsections[SGUID],0),3)</f>
        <v>#N/A</v>
      </c>
      <c r="AB121" s="24" t="e">
        <f>INDEX(allsections[[S]:[Order]],MATCH(Y121,allsections[SGUID],0),3)</f>
        <v>#N/A</v>
      </c>
      <c r="AC121" t="s">
        <v>1131</v>
      </c>
    </row>
    <row r="122" spans="1:29" ht="87" x14ac:dyDescent="0.35">
      <c r="A122" t="s">
        <v>1132</v>
      </c>
      <c r="B122" s="23" t="s">
        <v>1133</v>
      </c>
      <c r="C122" s="23" t="s">
        <v>624</v>
      </c>
      <c r="D122">
        <v>26</v>
      </c>
      <c r="Z122" s="24" t="s">
        <v>1134</v>
      </c>
      <c r="AA122" s="24" t="e">
        <f>INDEX(allsections[[S]:[Order]],MATCH(X122,allsections[SGUID],0),3)</f>
        <v>#N/A</v>
      </c>
      <c r="AB122" s="24" t="e">
        <f>INDEX(allsections[[S]:[Order]],MATCH(Y122,allsections[SGUID],0),3)</f>
        <v>#N/A</v>
      </c>
      <c r="AC122" t="s">
        <v>1135</v>
      </c>
    </row>
    <row r="123" spans="1:29" ht="101.5" x14ac:dyDescent="0.35">
      <c r="A123" t="s">
        <v>1136</v>
      </c>
      <c r="B123" s="23" t="s">
        <v>1137</v>
      </c>
      <c r="C123" s="23"/>
      <c r="D123">
        <v>27</v>
      </c>
      <c r="Z123" s="24" t="s">
        <v>1138</v>
      </c>
      <c r="AA123" s="24" t="e">
        <f>INDEX(allsections[[S]:[Order]],MATCH(X123,allsections[SGUID],0),3)</f>
        <v>#N/A</v>
      </c>
      <c r="AB123" s="24" t="e">
        <f>INDEX(allsections[[S]:[Order]],MATCH(Y123,allsections[SGUID],0),3)</f>
        <v>#N/A</v>
      </c>
      <c r="AC123" t="s">
        <v>1139</v>
      </c>
    </row>
    <row r="124" spans="1:29" ht="43.5" x14ac:dyDescent="0.35">
      <c r="A124" t="s">
        <v>1140</v>
      </c>
      <c r="B124" s="23" t="s">
        <v>1141</v>
      </c>
      <c r="C124" s="23" t="s">
        <v>624</v>
      </c>
      <c r="D124">
        <v>27</v>
      </c>
      <c r="Z124" s="24" t="s">
        <v>1142</v>
      </c>
      <c r="AA124" s="24" t="e">
        <f>INDEX(allsections[[S]:[Order]],MATCH(X124,allsections[SGUID],0),3)</f>
        <v>#N/A</v>
      </c>
      <c r="AB124" s="24" t="e">
        <f>INDEX(allsections[[S]:[Order]],MATCH(Y124,allsections[SGUID],0),3)</f>
        <v>#N/A</v>
      </c>
      <c r="AC124" t="s">
        <v>1143</v>
      </c>
    </row>
    <row r="125" spans="1:29" ht="101.5" x14ac:dyDescent="0.35">
      <c r="A125" t="s">
        <v>1144</v>
      </c>
      <c r="B125" s="23" t="s">
        <v>1145</v>
      </c>
      <c r="C125" s="23" t="s">
        <v>624</v>
      </c>
      <c r="D125">
        <v>27</v>
      </c>
      <c r="Z125" s="24" t="s">
        <v>1146</v>
      </c>
      <c r="AA125" s="24" t="e">
        <f>INDEX(allsections[[S]:[Order]],MATCH(X125,allsections[SGUID],0),3)</f>
        <v>#N/A</v>
      </c>
      <c r="AB125" s="24" t="e">
        <f>INDEX(allsections[[S]:[Order]],MATCH(Y125,allsections[SGUID],0),3)</f>
        <v>#N/A</v>
      </c>
      <c r="AC125" t="s">
        <v>1147</v>
      </c>
    </row>
    <row r="126" spans="1:29" ht="87" x14ac:dyDescent="0.35">
      <c r="A126" t="s">
        <v>1148</v>
      </c>
      <c r="B126" s="23" t="s">
        <v>1149</v>
      </c>
      <c r="D126">
        <v>28</v>
      </c>
      <c r="Z126" s="24" t="s">
        <v>1150</v>
      </c>
      <c r="AA126" s="24" t="e">
        <f>INDEX(allsections[[S]:[Order]],MATCH(X126,allsections[SGUID],0),3)</f>
        <v>#N/A</v>
      </c>
      <c r="AB126" s="24" t="e">
        <f>INDEX(allsections[[S]:[Order]],MATCH(Y126,allsections[SGUID],0),3)</f>
        <v>#N/A</v>
      </c>
      <c r="AC126" t="s">
        <v>1151</v>
      </c>
    </row>
    <row r="127" spans="1:29" ht="87" x14ac:dyDescent="0.35">
      <c r="A127" t="s">
        <v>1152</v>
      </c>
      <c r="B127" s="23" t="s">
        <v>1153</v>
      </c>
      <c r="C127" t="s">
        <v>624</v>
      </c>
      <c r="D127">
        <v>28</v>
      </c>
      <c r="Z127" s="24" t="s">
        <v>1154</v>
      </c>
      <c r="AA127" s="24" t="e">
        <f>INDEX(allsections[[S]:[Order]],MATCH(X127,allsections[SGUID],0),3)</f>
        <v>#N/A</v>
      </c>
      <c r="AB127" s="24" t="e">
        <f>INDEX(allsections[[S]:[Order]],MATCH(Y127,allsections[SGUID],0),3)</f>
        <v>#N/A</v>
      </c>
      <c r="AC127" t="s">
        <v>1155</v>
      </c>
    </row>
    <row r="128" spans="1:29" ht="58" x14ac:dyDescent="0.35">
      <c r="A128" t="s">
        <v>1156</v>
      </c>
      <c r="B128" s="23" t="s">
        <v>1157</v>
      </c>
      <c r="C128" s="23"/>
      <c r="D128">
        <v>28</v>
      </c>
      <c r="Z128" s="24" t="s">
        <v>1158</v>
      </c>
      <c r="AA128" s="24" t="e">
        <f>INDEX(allsections[[S]:[Order]],MATCH(X128,allsections[SGUID],0),3)</f>
        <v>#N/A</v>
      </c>
      <c r="AB128" s="24" t="e">
        <f>INDEX(allsections[[S]:[Order]],MATCH(Y128,allsections[SGUID],0),3)</f>
        <v>#N/A</v>
      </c>
      <c r="AC128" t="s">
        <v>1159</v>
      </c>
    </row>
    <row r="129" spans="1:29" ht="409.5" x14ac:dyDescent="0.35">
      <c r="A129" t="s">
        <v>1160</v>
      </c>
      <c r="B129" s="23" t="s">
        <v>1161</v>
      </c>
      <c r="C129" s="23" t="s">
        <v>1162</v>
      </c>
      <c r="D129">
        <v>28</v>
      </c>
      <c r="Z129" s="24" t="s">
        <v>1163</v>
      </c>
      <c r="AA129" s="24" t="e">
        <f>INDEX(allsections[[S]:[Order]],MATCH(X129,allsections[SGUID],0),3)</f>
        <v>#N/A</v>
      </c>
      <c r="AB129" s="24" t="e">
        <f>INDEX(allsections[[S]:[Order]],MATCH(Y129,allsections[SGUID],0),3)</f>
        <v>#N/A</v>
      </c>
      <c r="AC129" t="s">
        <v>1164</v>
      </c>
    </row>
    <row r="130" spans="1:29" ht="72.5" x14ac:dyDescent="0.35">
      <c r="A130" t="s">
        <v>1165</v>
      </c>
      <c r="B130" s="23" t="s">
        <v>1166</v>
      </c>
      <c r="D130">
        <v>29</v>
      </c>
      <c r="Z130" s="24" t="s">
        <v>1167</v>
      </c>
      <c r="AA130" s="24" t="e">
        <f>INDEX(allsections[[S]:[Order]],MATCH(X130,allsections[SGUID],0),3)</f>
        <v>#N/A</v>
      </c>
      <c r="AB130" s="24" t="e">
        <f>INDEX(allsections[[S]:[Order]],MATCH(Y130,allsections[SGUID],0),3)</f>
        <v>#N/A</v>
      </c>
      <c r="AC130" t="s">
        <v>1168</v>
      </c>
    </row>
    <row r="131" spans="1:29" ht="72.5" x14ac:dyDescent="0.35">
      <c r="A131" t="s">
        <v>1169</v>
      </c>
      <c r="B131" s="23" t="s">
        <v>1170</v>
      </c>
      <c r="C131" t="s">
        <v>624</v>
      </c>
      <c r="D131">
        <v>29</v>
      </c>
      <c r="Z131" s="24" t="s">
        <v>1171</v>
      </c>
      <c r="AA131" s="24" t="e">
        <f>INDEX(allsections[[S]:[Order]],MATCH(X131,allsections[SGUID],0),3)</f>
        <v>#N/A</v>
      </c>
      <c r="AB131" s="24" t="e">
        <f>INDEX(allsections[[S]:[Order]],MATCH(Y131,allsections[SGUID],0),3)</f>
        <v>#N/A</v>
      </c>
      <c r="AC131" t="s">
        <v>1172</v>
      </c>
    </row>
    <row r="132" spans="1:29" ht="58" x14ac:dyDescent="0.35">
      <c r="A132" t="s">
        <v>1173</v>
      </c>
      <c r="B132" s="23" t="s">
        <v>1174</v>
      </c>
      <c r="C132" s="23"/>
      <c r="D132">
        <v>30</v>
      </c>
      <c r="Z132" s="24" t="s">
        <v>1175</v>
      </c>
      <c r="AA132" s="24" t="e">
        <f>INDEX(allsections[[S]:[Order]],MATCH(X132,allsections[SGUID],0),3)</f>
        <v>#N/A</v>
      </c>
      <c r="AB132" s="24" t="e">
        <f>INDEX(allsections[[S]:[Order]],MATCH(Y132,allsections[SGUID],0),3)</f>
        <v>#N/A</v>
      </c>
      <c r="AC132" t="s">
        <v>1176</v>
      </c>
    </row>
    <row r="133" spans="1:29" ht="58" x14ac:dyDescent="0.35">
      <c r="A133" t="s">
        <v>1177</v>
      </c>
      <c r="B133" s="23" t="s">
        <v>1178</v>
      </c>
      <c r="C133" s="23" t="s">
        <v>624</v>
      </c>
      <c r="D133">
        <v>30</v>
      </c>
      <c r="Z133" s="24" t="s">
        <v>1179</v>
      </c>
      <c r="AA133" s="24" t="e">
        <f>INDEX(allsections[[S]:[Order]],MATCH(X133,allsections[SGUID],0),3)</f>
        <v>#N/A</v>
      </c>
      <c r="AB133" s="24" t="e">
        <f>INDEX(allsections[[S]:[Order]],MATCH(Y133,allsections[SGUID],0),3)</f>
        <v>#N/A</v>
      </c>
      <c r="AC133" t="s">
        <v>1180</v>
      </c>
    </row>
    <row r="134" spans="1:29" ht="72.5" x14ac:dyDescent="0.35">
      <c r="A134" t="s">
        <v>1181</v>
      </c>
      <c r="B134" s="23" t="s">
        <v>1182</v>
      </c>
      <c r="C134" s="23"/>
      <c r="D134">
        <v>31</v>
      </c>
      <c r="Z134" s="24" t="s">
        <v>1183</v>
      </c>
      <c r="AA134" s="24" t="e">
        <f>INDEX(allsections[[S]:[Order]],MATCH(X134,allsections[SGUID],0),3)</f>
        <v>#N/A</v>
      </c>
      <c r="AB134" s="24" t="e">
        <f>INDEX(allsections[[S]:[Order]],MATCH(Y134,allsections[SGUID],0),3)</f>
        <v>#N/A</v>
      </c>
      <c r="AC134" t="s">
        <v>1184</v>
      </c>
    </row>
    <row r="135" spans="1:29" ht="72.5" x14ac:dyDescent="0.35">
      <c r="A135" t="s">
        <v>1185</v>
      </c>
      <c r="B135" s="23" t="s">
        <v>1186</v>
      </c>
      <c r="C135" s="23" t="s">
        <v>624</v>
      </c>
      <c r="D135">
        <v>31</v>
      </c>
      <c r="Z135" s="24" t="s">
        <v>1187</v>
      </c>
      <c r="AA135" s="24" t="e">
        <f>INDEX(allsections[[S]:[Order]],MATCH(X135,allsections[SGUID],0),3)</f>
        <v>#N/A</v>
      </c>
      <c r="AB135" s="24" t="e">
        <f>INDEX(allsections[[S]:[Order]],MATCH(Y135,allsections[SGUID],0),3)</f>
        <v>#N/A</v>
      </c>
      <c r="AC135" t="s">
        <v>1188</v>
      </c>
    </row>
    <row r="136" spans="1:29" ht="87" x14ac:dyDescent="0.35">
      <c r="A136" t="s">
        <v>1189</v>
      </c>
      <c r="B136" s="23" t="s">
        <v>1190</v>
      </c>
      <c r="C136" t="s">
        <v>624</v>
      </c>
      <c r="D136">
        <v>32</v>
      </c>
      <c r="Z136" s="24" t="s">
        <v>1191</v>
      </c>
      <c r="AA136" s="24" t="e">
        <f>INDEX(allsections[[S]:[Order]],MATCH(X136,allsections[SGUID],0),3)</f>
        <v>#N/A</v>
      </c>
      <c r="AB136" s="24" t="e">
        <f>INDEX(allsections[[S]:[Order]],MATCH(Y136,allsections[SGUID],0),3)</f>
        <v>#N/A</v>
      </c>
      <c r="AC136" t="s">
        <v>1192</v>
      </c>
    </row>
    <row r="137" spans="1:29" ht="87" x14ac:dyDescent="0.35">
      <c r="A137" t="s">
        <v>1193</v>
      </c>
      <c r="B137" s="23" t="s">
        <v>1194</v>
      </c>
      <c r="C137" s="23"/>
      <c r="D137">
        <v>32</v>
      </c>
      <c r="Z137" s="24" t="s">
        <v>1195</v>
      </c>
      <c r="AA137" s="24" t="e">
        <f>INDEX(allsections[[S]:[Order]],MATCH(X137,allsections[SGUID],0),3)</f>
        <v>#N/A</v>
      </c>
      <c r="AB137" s="24" t="e">
        <f>INDEX(allsections[[S]:[Order]],MATCH(Y137,allsections[SGUID],0),3)</f>
        <v>#N/A</v>
      </c>
      <c r="AC137" t="s">
        <v>1196</v>
      </c>
    </row>
    <row r="138" spans="1:29" ht="72.5" x14ac:dyDescent="0.35">
      <c r="A138" t="s">
        <v>1197</v>
      </c>
      <c r="B138" s="23" t="s">
        <v>1198</v>
      </c>
      <c r="C138" s="23"/>
      <c r="D138">
        <v>33</v>
      </c>
      <c r="Z138" s="24" t="s">
        <v>1199</v>
      </c>
      <c r="AA138" s="24" t="e">
        <f>INDEX(allsections[[S]:[Order]],MATCH(X138,allsections[SGUID],0),3)</f>
        <v>#N/A</v>
      </c>
      <c r="AB138" s="24" t="e">
        <f>INDEX(allsections[[S]:[Order]],MATCH(Y138,allsections[SGUID],0),3)</f>
        <v>#N/A</v>
      </c>
      <c r="AC138" t="s">
        <v>1200</v>
      </c>
    </row>
    <row r="139" spans="1:29" ht="72.5" x14ac:dyDescent="0.35">
      <c r="A139" t="s">
        <v>1201</v>
      </c>
      <c r="B139" s="23" t="s">
        <v>1202</v>
      </c>
      <c r="C139" s="23" t="s">
        <v>624</v>
      </c>
      <c r="D139">
        <v>33</v>
      </c>
      <c r="Z139" s="24" t="s">
        <v>1203</v>
      </c>
      <c r="AA139" s="24" t="e">
        <f>INDEX(allsections[[S]:[Order]],MATCH(X139,allsections[SGUID],0),3)</f>
        <v>#N/A</v>
      </c>
      <c r="AB139" s="24" t="e">
        <f>INDEX(allsections[[S]:[Order]],MATCH(Y139,allsections[SGUID],0),3)</f>
        <v>#N/A</v>
      </c>
      <c r="AC139" t="s">
        <v>1204</v>
      </c>
    </row>
    <row r="140" spans="1:29" ht="409.5" x14ac:dyDescent="0.35">
      <c r="A140" t="s">
        <v>1205</v>
      </c>
      <c r="B140" s="23" t="s">
        <v>1206</v>
      </c>
      <c r="C140" s="23" t="s">
        <v>1207</v>
      </c>
      <c r="D140">
        <v>101</v>
      </c>
      <c r="Z140" s="24" t="s">
        <v>1208</v>
      </c>
      <c r="AA140" s="24" t="e">
        <f>INDEX(allsections[[S]:[Order]],MATCH(X140,allsections[SGUID],0),3)</f>
        <v>#N/A</v>
      </c>
      <c r="AB140" s="24" t="e">
        <f>INDEX(allsections[[S]:[Order]],MATCH(Y140,allsections[SGUID],0),3)</f>
        <v>#N/A</v>
      </c>
      <c r="AC140" t="s">
        <v>1209</v>
      </c>
    </row>
    <row r="141" spans="1:29" ht="43.5" x14ac:dyDescent="0.35">
      <c r="A141" t="s">
        <v>1210</v>
      </c>
      <c r="B141" s="23" t="s">
        <v>1211</v>
      </c>
      <c r="C141" s="23" t="s">
        <v>624</v>
      </c>
      <c r="D141">
        <v>101</v>
      </c>
      <c r="Z141" s="24" t="s">
        <v>1212</v>
      </c>
      <c r="AA141" s="24" t="e">
        <f>INDEX(allsections[[S]:[Order]],MATCH(X141,allsections[SGUID],0),3)</f>
        <v>#N/A</v>
      </c>
      <c r="AB141" s="24" t="e">
        <f>INDEX(allsections[[S]:[Order]],MATCH(Y141,allsections[SGUID],0),3)</f>
        <v>#N/A</v>
      </c>
      <c r="AC141" t="s">
        <v>1213</v>
      </c>
    </row>
    <row r="142" spans="1:29" ht="58" x14ac:dyDescent="0.35">
      <c r="A142" t="s">
        <v>1214</v>
      </c>
      <c r="B142" s="23" t="s">
        <v>1215</v>
      </c>
      <c r="C142" s="23" t="s">
        <v>624</v>
      </c>
      <c r="D142">
        <v>102</v>
      </c>
      <c r="Z142" s="24" t="s">
        <v>1216</v>
      </c>
      <c r="AA142" s="24" t="e">
        <f>INDEX(allsections[[S]:[Order]],MATCH(X142,allsections[SGUID],0),3)</f>
        <v>#N/A</v>
      </c>
      <c r="AB142" s="24" t="e">
        <f>INDEX(allsections[[S]:[Order]],MATCH(Y142,allsections[SGUID],0),3)</f>
        <v>#N/A</v>
      </c>
      <c r="AC142" t="s">
        <v>1217</v>
      </c>
    </row>
    <row r="143" spans="1:29" ht="58" x14ac:dyDescent="0.35">
      <c r="A143" t="s">
        <v>1218</v>
      </c>
      <c r="B143" s="23" t="s">
        <v>1219</v>
      </c>
      <c r="C143" s="23" t="s">
        <v>624</v>
      </c>
      <c r="D143">
        <v>102</v>
      </c>
      <c r="Z143" s="24" t="s">
        <v>1220</v>
      </c>
      <c r="AA143" s="24" t="e">
        <f>INDEX(allsections[[S]:[Order]],MATCH(X143,allsections[SGUID],0),3)</f>
        <v>#N/A</v>
      </c>
      <c r="AB143" s="24" t="e">
        <f>INDEX(allsections[[S]:[Order]],MATCH(Y143,allsections[SGUID],0),3)</f>
        <v>#N/A</v>
      </c>
      <c r="AC143" t="s">
        <v>1221</v>
      </c>
    </row>
    <row r="144" spans="1:29" ht="72.5" x14ac:dyDescent="0.35">
      <c r="A144" t="s">
        <v>1222</v>
      </c>
      <c r="B144" s="23" t="s">
        <v>1223</v>
      </c>
      <c r="C144" s="23" t="s">
        <v>624</v>
      </c>
      <c r="D144">
        <v>103</v>
      </c>
      <c r="Z144" s="24" t="s">
        <v>1224</v>
      </c>
      <c r="AA144" s="24" t="e">
        <f>INDEX(allsections[[S]:[Order]],MATCH(X144,allsections[SGUID],0),3)</f>
        <v>#N/A</v>
      </c>
      <c r="AB144" s="24" t="e">
        <f>INDEX(allsections[[S]:[Order]],MATCH(Y144,allsections[SGUID],0),3)</f>
        <v>#N/A</v>
      </c>
      <c r="AC144" t="s">
        <v>1225</v>
      </c>
    </row>
    <row r="145" spans="1:29" ht="58" x14ac:dyDescent="0.35">
      <c r="A145" t="s">
        <v>1226</v>
      </c>
      <c r="B145" s="23" t="s">
        <v>1227</v>
      </c>
      <c r="C145" s="23" t="s">
        <v>624</v>
      </c>
      <c r="D145">
        <v>103</v>
      </c>
      <c r="Z145" s="24" t="s">
        <v>1228</v>
      </c>
      <c r="AA145" s="24" t="e">
        <f>INDEX(allsections[[S]:[Order]],MATCH(X145,allsections[SGUID],0),3)</f>
        <v>#N/A</v>
      </c>
      <c r="AB145" s="24" t="e">
        <f>INDEX(allsections[[S]:[Order]],MATCH(Y145,allsections[SGUID],0),3)</f>
        <v>#N/A</v>
      </c>
      <c r="AC145" t="s">
        <v>1229</v>
      </c>
    </row>
    <row r="146" spans="1:29" ht="87" x14ac:dyDescent="0.35">
      <c r="A146" t="s">
        <v>1230</v>
      </c>
      <c r="B146" s="23" t="s">
        <v>1231</v>
      </c>
      <c r="C146" s="23" t="s">
        <v>624</v>
      </c>
      <c r="D146">
        <v>104</v>
      </c>
      <c r="Z146" s="24" t="s">
        <v>1232</v>
      </c>
      <c r="AA146" s="24" t="e">
        <f>INDEX(allsections[[S]:[Order]],MATCH(X146,allsections[SGUID],0),3)</f>
        <v>#N/A</v>
      </c>
      <c r="AB146" s="24" t="e">
        <f>INDEX(allsections[[S]:[Order]],MATCH(Y146,allsections[SGUID],0),3)</f>
        <v>#N/A</v>
      </c>
      <c r="AC146" t="s">
        <v>1233</v>
      </c>
    </row>
    <row r="147" spans="1:29" ht="72.5" x14ac:dyDescent="0.35">
      <c r="A147" t="s">
        <v>1234</v>
      </c>
      <c r="B147" s="23" t="s">
        <v>1235</v>
      </c>
      <c r="C147" s="23" t="s">
        <v>624</v>
      </c>
      <c r="D147">
        <v>105</v>
      </c>
      <c r="Z147" s="24" t="s">
        <v>1236</v>
      </c>
      <c r="AA147" s="24" t="e">
        <f>INDEX(allsections[[S]:[Order]],MATCH(X147,allsections[SGUID],0),3)</f>
        <v>#N/A</v>
      </c>
      <c r="AB147" s="24" t="e">
        <f>INDEX(allsections[[S]:[Order]],MATCH(Y147,allsections[SGUID],0),3)</f>
        <v>#N/A</v>
      </c>
      <c r="AC147" t="s">
        <v>1237</v>
      </c>
    </row>
    <row r="148" spans="1:29" ht="43.5" x14ac:dyDescent="0.35">
      <c r="A148" t="s">
        <v>1238</v>
      </c>
      <c r="B148" s="23" t="s">
        <v>1239</v>
      </c>
      <c r="C148" s="23" t="s">
        <v>624</v>
      </c>
      <c r="D148">
        <v>106</v>
      </c>
      <c r="Z148" s="24" t="s">
        <v>1240</v>
      </c>
      <c r="AA148" s="24" t="e">
        <f>INDEX(allsections[[S]:[Order]],MATCH(X148,allsections[SGUID],0),3)</f>
        <v>#N/A</v>
      </c>
      <c r="AB148" s="24" t="e">
        <f>INDEX(allsections[[S]:[Order]],MATCH(Y148,allsections[SGUID],0),3)</f>
        <v>#N/A</v>
      </c>
      <c r="AC148" t="s">
        <v>1241</v>
      </c>
    </row>
    <row r="149" spans="1:29" ht="72.5" x14ac:dyDescent="0.35">
      <c r="A149" t="s">
        <v>1242</v>
      </c>
      <c r="B149" s="23" t="s">
        <v>1243</v>
      </c>
      <c r="C149" s="23" t="s">
        <v>624</v>
      </c>
      <c r="D149">
        <v>107</v>
      </c>
      <c r="Z149" s="24" t="s">
        <v>1244</v>
      </c>
      <c r="AA149" s="24" t="e">
        <f>INDEX(allsections[[S]:[Order]],MATCH(X149,allsections[SGUID],0),3)</f>
        <v>#N/A</v>
      </c>
      <c r="AB149" s="24" t="e">
        <f>INDEX(allsections[[S]:[Order]],MATCH(Y149,allsections[SGUID],0),3)</f>
        <v>#N/A</v>
      </c>
      <c r="AC149" t="s">
        <v>1245</v>
      </c>
    </row>
    <row r="150" spans="1:29" ht="72.5" x14ac:dyDescent="0.35">
      <c r="A150" t="s">
        <v>1246</v>
      </c>
      <c r="B150" s="23" t="s">
        <v>1247</v>
      </c>
      <c r="C150" s="23" t="s">
        <v>624</v>
      </c>
      <c r="D150">
        <v>108</v>
      </c>
      <c r="Z150" s="24" t="s">
        <v>1248</v>
      </c>
      <c r="AA150" s="24" t="e">
        <f>INDEX(allsections[[S]:[Order]],MATCH(X150,allsections[SGUID],0),3)</f>
        <v>#N/A</v>
      </c>
      <c r="AB150" s="24" t="e">
        <f>INDEX(allsections[[S]:[Order]],MATCH(Y150,allsections[SGUID],0),3)</f>
        <v>#N/A</v>
      </c>
      <c r="AC150" t="s">
        <v>1249</v>
      </c>
    </row>
    <row r="151" spans="1:29" ht="409.5" x14ac:dyDescent="0.35">
      <c r="A151" t="s">
        <v>1250</v>
      </c>
      <c r="B151" s="23" t="s">
        <v>1251</v>
      </c>
      <c r="C151" s="23" t="s">
        <v>1252</v>
      </c>
      <c r="D151">
        <v>201</v>
      </c>
      <c r="Z151" s="24" t="s">
        <v>1253</v>
      </c>
      <c r="AA151" s="24" t="e">
        <f>INDEX(allsections[[S]:[Order]],MATCH(X151,allsections[SGUID],0),3)</f>
        <v>#N/A</v>
      </c>
      <c r="AB151" s="24" t="e">
        <f>INDEX(allsections[[S]:[Order]],MATCH(Y151,allsections[SGUID],0),3)</f>
        <v>#N/A</v>
      </c>
      <c r="AC151" t="s">
        <v>1254</v>
      </c>
    </row>
    <row r="152" spans="1:29" ht="409.5" x14ac:dyDescent="0.35">
      <c r="A152" t="s">
        <v>1255</v>
      </c>
      <c r="B152" s="23" t="s">
        <v>1256</v>
      </c>
      <c r="C152" s="23" t="s">
        <v>1257</v>
      </c>
      <c r="D152">
        <v>202</v>
      </c>
      <c r="Z152" s="24" t="s">
        <v>1258</v>
      </c>
      <c r="AA152" s="24" t="e">
        <f>INDEX(allsections[[S]:[Order]],MATCH(X152,allsections[SGUID],0),3)</f>
        <v>#N/A</v>
      </c>
      <c r="AB152" s="24" t="e">
        <f>INDEX(allsections[[S]:[Order]],MATCH(Y152,allsections[SGUID],0),3)</f>
        <v>#N/A</v>
      </c>
      <c r="AC152" t="s">
        <v>1259</v>
      </c>
    </row>
    <row r="153" spans="1:29" ht="43.5" x14ac:dyDescent="0.35">
      <c r="A153" t="s">
        <v>1260</v>
      </c>
      <c r="B153" s="23" t="s">
        <v>1261</v>
      </c>
      <c r="C153" s="23" t="s">
        <v>624</v>
      </c>
      <c r="D153">
        <v>203</v>
      </c>
      <c r="Z153" s="24" t="s">
        <v>1262</v>
      </c>
      <c r="AA153" s="24" t="e">
        <f>INDEX(allsections[[S]:[Order]],MATCH(X153,allsections[SGUID],0),3)</f>
        <v>#N/A</v>
      </c>
      <c r="AB153" s="24" t="e">
        <f>INDEX(allsections[[S]:[Order]],MATCH(Y153,allsections[SGUID],0),3)</f>
        <v>#N/A</v>
      </c>
      <c r="AC153" t="s">
        <v>1263</v>
      </c>
    </row>
    <row r="154" spans="1:29" ht="58" x14ac:dyDescent="0.35">
      <c r="A154" t="s">
        <v>1264</v>
      </c>
      <c r="B154" s="23" t="s">
        <v>1265</v>
      </c>
      <c r="C154" s="23" t="s">
        <v>624</v>
      </c>
      <c r="D154">
        <v>204</v>
      </c>
      <c r="Z154" s="24" t="s">
        <v>1266</v>
      </c>
      <c r="AA154" s="24" t="e">
        <f>INDEX(allsections[[S]:[Order]],MATCH(X154,allsections[SGUID],0),3)</f>
        <v>#N/A</v>
      </c>
      <c r="AB154" s="24" t="e">
        <f>INDEX(allsections[[S]:[Order]],MATCH(Y154,allsections[SGUID],0),3)</f>
        <v>#N/A</v>
      </c>
      <c r="AC154" t="s">
        <v>1267</v>
      </c>
    </row>
    <row r="155" spans="1:29" ht="29" x14ac:dyDescent="0.35">
      <c r="A155" t="s">
        <v>1268</v>
      </c>
      <c r="B155" s="23" t="s">
        <v>1269</v>
      </c>
      <c r="C155" s="23" t="s">
        <v>624</v>
      </c>
      <c r="D155">
        <v>205</v>
      </c>
      <c r="Z155" s="24" t="s">
        <v>1270</v>
      </c>
      <c r="AA155" s="24" t="e">
        <f>INDEX(allsections[[S]:[Order]],MATCH(X155,allsections[SGUID],0),3)</f>
        <v>#N/A</v>
      </c>
      <c r="AB155" s="24" t="e">
        <f>INDEX(allsections[[S]:[Order]],MATCH(Y155,allsections[SGUID],0),3)</f>
        <v>#N/A</v>
      </c>
      <c r="AC155" t="s">
        <v>1271</v>
      </c>
    </row>
    <row r="156" spans="1:29" ht="58" x14ac:dyDescent="0.35">
      <c r="A156" t="s">
        <v>1272</v>
      </c>
      <c r="B156" s="23" t="s">
        <v>1273</v>
      </c>
      <c r="C156" s="23" t="s">
        <v>624</v>
      </c>
      <c r="D156">
        <v>301</v>
      </c>
      <c r="Z156" s="24" t="s">
        <v>1274</v>
      </c>
      <c r="AA156" s="24" t="e">
        <f>INDEX(allsections[[S]:[Order]],MATCH(X156,allsections[SGUID],0),3)</f>
        <v>#N/A</v>
      </c>
      <c r="AB156" s="24" t="e">
        <f>INDEX(allsections[[S]:[Order]],MATCH(Y156,allsections[SGUID],0),3)</f>
        <v>#N/A</v>
      </c>
      <c r="AC156" t="s">
        <v>1275</v>
      </c>
    </row>
    <row r="157" spans="1:29" ht="72.5" x14ac:dyDescent="0.35">
      <c r="A157" t="s">
        <v>1276</v>
      </c>
      <c r="B157" s="23" t="s">
        <v>1277</v>
      </c>
      <c r="C157" s="23" t="s">
        <v>624</v>
      </c>
      <c r="D157">
        <v>302</v>
      </c>
      <c r="Z157" s="24" t="s">
        <v>1278</v>
      </c>
      <c r="AA157" s="24" t="e">
        <f>INDEX(allsections[[S]:[Order]],MATCH(X157,allsections[SGUID],0),3)</f>
        <v>#N/A</v>
      </c>
      <c r="AB157" s="24" t="e">
        <f>INDEX(allsections[[S]:[Order]],MATCH(Y157,allsections[SGUID],0),3)</f>
        <v>#N/A</v>
      </c>
      <c r="AC157" t="s">
        <v>1279</v>
      </c>
    </row>
    <row r="158" spans="1:29" ht="87" x14ac:dyDescent="0.35">
      <c r="A158" t="s">
        <v>1280</v>
      </c>
      <c r="B158" s="23" t="s">
        <v>1281</v>
      </c>
      <c r="C158" s="23" t="s">
        <v>624</v>
      </c>
      <c r="D158">
        <v>303</v>
      </c>
      <c r="Z158" s="24" t="s">
        <v>1282</v>
      </c>
      <c r="AA158" s="24" t="e">
        <f>INDEX(allsections[[S]:[Order]],MATCH(X158,allsections[SGUID],0),3)</f>
        <v>#N/A</v>
      </c>
      <c r="AB158" s="24" t="e">
        <f>INDEX(allsections[[S]:[Order]],MATCH(Y158,allsections[SGUID],0),3)</f>
        <v>#N/A</v>
      </c>
      <c r="AC158" t="s">
        <v>1283</v>
      </c>
    </row>
    <row r="159" spans="1:29" ht="43.5" x14ac:dyDescent="0.35">
      <c r="A159" t="s">
        <v>1284</v>
      </c>
      <c r="B159" s="23" t="s">
        <v>1285</v>
      </c>
      <c r="C159" s="23" t="s">
        <v>624</v>
      </c>
      <c r="D159">
        <v>304</v>
      </c>
      <c r="Z159" s="24" t="s">
        <v>1286</v>
      </c>
      <c r="AA159" s="24" t="e">
        <f>INDEX(allsections[[S]:[Order]],MATCH(X159,allsections[SGUID],0),3)</f>
        <v>#N/A</v>
      </c>
      <c r="AB159" s="24" t="e">
        <f>INDEX(allsections[[S]:[Order]],MATCH(Y159,allsections[SGUID],0),3)</f>
        <v>#N/A</v>
      </c>
      <c r="AC159" t="s">
        <v>1287</v>
      </c>
    </row>
    <row r="160" spans="1:29" ht="72.5" x14ac:dyDescent="0.35">
      <c r="A160" t="s">
        <v>1288</v>
      </c>
      <c r="B160" s="23" t="s">
        <v>1289</v>
      </c>
      <c r="C160" t="s">
        <v>1290</v>
      </c>
      <c r="D160">
        <v>401</v>
      </c>
      <c r="Z160" s="24" t="s">
        <v>1291</v>
      </c>
      <c r="AA160" s="24" t="e">
        <f>INDEX(allsections[[S]:[Order]],MATCH(X160,allsections[SGUID],0),3)</f>
        <v>#N/A</v>
      </c>
      <c r="AB160" s="24" t="e">
        <f>INDEX(allsections[[S]:[Order]],MATCH(Y160,allsections[SGUID],0),3)</f>
        <v>#N/A</v>
      </c>
      <c r="AC160" t="s">
        <v>1292</v>
      </c>
    </row>
    <row r="161" spans="1:29" ht="101.5" x14ac:dyDescent="0.35">
      <c r="A161" t="s">
        <v>1293</v>
      </c>
      <c r="B161" s="23" t="s">
        <v>1294</v>
      </c>
      <c r="C161" s="23" t="s">
        <v>624</v>
      </c>
      <c r="D161">
        <v>401</v>
      </c>
      <c r="Z161" s="24" t="s">
        <v>1295</v>
      </c>
      <c r="AA161" s="24" t="e">
        <f>INDEX(allsections[[S]:[Order]],MATCH(X161,allsections[SGUID],0),3)</f>
        <v>#N/A</v>
      </c>
      <c r="AB161" s="24" t="e">
        <f>INDEX(allsections[[S]:[Order]],MATCH(Y161,allsections[SGUID],0),3)</f>
        <v>#N/A</v>
      </c>
      <c r="AC161" t="s">
        <v>1296</v>
      </c>
    </row>
    <row r="162" spans="1:29" ht="58" x14ac:dyDescent="0.35">
      <c r="A162" t="s">
        <v>1297</v>
      </c>
      <c r="B162" s="23" t="s">
        <v>1298</v>
      </c>
      <c r="C162" s="23" t="s">
        <v>624</v>
      </c>
      <c r="D162">
        <v>402</v>
      </c>
      <c r="Z162" s="24" t="s">
        <v>1299</v>
      </c>
      <c r="AA162" s="24" t="e">
        <f>INDEX(allsections[[S]:[Order]],MATCH(X162,allsections[SGUID],0),3)</f>
        <v>#N/A</v>
      </c>
      <c r="AB162" s="24" t="e">
        <f>INDEX(allsections[[S]:[Order]],MATCH(Y162,allsections[SGUID],0),3)</f>
        <v>#N/A</v>
      </c>
      <c r="AC162" t="s">
        <v>1300</v>
      </c>
    </row>
    <row r="163" spans="1:29" ht="87" x14ac:dyDescent="0.35">
      <c r="A163" t="s">
        <v>1301</v>
      </c>
      <c r="B163" s="23" t="s">
        <v>1302</v>
      </c>
      <c r="C163" s="23" t="s">
        <v>624</v>
      </c>
      <c r="D163">
        <v>402</v>
      </c>
      <c r="Z163" s="24" t="s">
        <v>1303</v>
      </c>
      <c r="AA163" s="24" t="e">
        <f>INDEX(allsections[[S]:[Order]],MATCH(X163,allsections[SGUID],0),3)</f>
        <v>#N/A</v>
      </c>
      <c r="AB163" s="24" t="e">
        <f>INDEX(allsections[[S]:[Order]],MATCH(Y163,allsections[SGUID],0),3)</f>
        <v>#N/A</v>
      </c>
      <c r="AC163" t="s">
        <v>1304</v>
      </c>
    </row>
    <row r="164" spans="1:29" ht="43.5" x14ac:dyDescent="0.35">
      <c r="A164" t="s">
        <v>1305</v>
      </c>
      <c r="B164" s="23" t="s">
        <v>1306</v>
      </c>
      <c r="C164" s="23" t="s">
        <v>624</v>
      </c>
      <c r="D164">
        <v>403</v>
      </c>
      <c r="Z164" s="24" t="s">
        <v>1307</v>
      </c>
      <c r="AA164" s="24" t="e">
        <f>INDEX(allsections[[S]:[Order]],MATCH(X164,allsections[SGUID],0),3)</f>
        <v>#N/A</v>
      </c>
      <c r="AB164" s="24" t="e">
        <f>INDEX(allsections[[S]:[Order]],MATCH(Y164,allsections[SGUID],0),3)</f>
        <v>#N/A</v>
      </c>
      <c r="AC164" t="s">
        <v>1308</v>
      </c>
    </row>
    <row r="165" spans="1:29" ht="72.5" x14ac:dyDescent="0.35">
      <c r="A165" t="s">
        <v>1309</v>
      </c>
      <c r="B165" s="23" t="s">
        <v>1310</v>
      </c>
      <c r="C165" s="23" t="s">
        <v>624</v>
      </c>
      <c r="D165">
        <v>403</v>
      </c>
      <c r="Z165" s="24" t="s">
        <v>1311</v>
      </c>
      <c r="AA165" s="24" t="e">
        <f>INDEX(allsections[[S]:[Order]],MATCH(X165,allsections[SGUID],0),3)</f>
        <v>#N/A</v>
      </c>
      <c r="AB165" s="24" t="e">
        <f>INDEX(allsections[[S]:[Order]],MATCH(Y165,allsections[SGUID],0),3)</f>
        <v>#N/A</v>
      </c>
      <c r="AC165" t="s">
        <v>1312</v>
      </c>
    </row>
    <row r="166" spans="1:29" ht="43.5" x14ac:dyDescent="0.35">
      <c r="A166" t="s">
        <v>1313</v>
      </c>
      <c r="B166" s="23" t="s">
        <v>1314</v>
      </c>
      <c r="C166" s="23" t="s">
        <v>624</v>
      </c>
      <c r="D166">
        <v>404</v>
      </c>
      <c r="Z166" s="24" t="s">
        <v>1315</v>
      </c>
      <c r="AA166" s="24" t="e">
        <f>INDEX(allsections[[S]:[Order]],MATCH(X166,allsections[SGUID],0),3)</f>
        <v>#N/A</v>
      </c>
      <c r="AB166" s="24" t="e">
        <f>INDEX(allsections[[S]:[Order]],MATCH(Y166,allsections[SGUID],0),3)</f>
        <v>#N/A</v>
      </c>
      <c r="AC166" t="s">
        <v>1316</v>
      </c>
    </row>
    <row r="167" spans="1:29" ht="87" x14ac:dyDescent="0.35">
      <c r="A167" t="s">
        <v>1317</v>
      </c>
      <c r="B167" s="23" t="s">
        <v>1318</v>
      </c>
      <c r="C167" s="23" t="s">
        <v>624</v>
      </c>
      <c r="D167">
        <v>404</v>
      </c>
      <c r="Z167" s="24" t="s">
        <v>1319</v>
      </c>
      <c r="AA167" s="24" t="e">
        <f>INDEX(allsections[[S]:[Order]],MATCH(X167,allsections[SGUID],0),3)</f>
        <v>#N/A</v>
      </c>
      <c r="AB167" s="24" t="e">
        <f>INDEX(allsections[[S]:[Order]],MATCH(Y167,allsections[SGUID],0),3)</f>
        <v>#N/A</v>
      </c>
      <c r="AC167" t="s">
        <v>1320</v>
      </c>
    </row>
    <row r="168" spans="1:29" ht="43.5" x14ac:dyDescent="0.35">
      <c r="A168" t="s">
        <v>1321</v>
      </c>
      <c r="B168" s="23" t="s">
        <v>1322</v>
      </c>
      <c r="C168" s="23" t="s">
        <v>624</v>
      </c>
      <c r="D168">
        <v>405</v>
      </c>
      <c r="Z168" s="24" t="s">
        <v>1323</v>
      </c>
      <c r="AA168" s="24" t="e">
        <f>INDEX(allsections[[S]:[Order]],MATCH(X168,allsections[SGUID],0),3)</f>
        <v>#N/A</v>
      </c>
      <c r="AB168" s="24" t="e">
        <f>INDEX(allsections[[S]:[Order]],MATCH(Y168,allsections[SGUID],0),3)</f>
        <v>#N/A</v>
      </c>
      <c r="AC168" t="s">
        <v>1324</v>
      </c>
    </row>
    <row r="169" spans="1:29" ht="43.5" x14ac:dyDescent="0.35">
      <c r="A169" t="s">
        <v>1325</v>
      </c>
      <c r="B169" s="23" t="s">
        <v>1326</v>
      </c>
      <c r="C169" s="23" t="s">
        <v>624</v>
      </c>
      <c r="D169">
        <v>405</v>
      </c>
      <c r="Z169" s="24" t="s">
        <v>1327</v>
      </c>
      <c r="AA169" s="24" t="e">
        <f>INDEX(allsections[[S]:[Order]],MATCH(X169,allsections[SGUID],0),3)</f>
        <v>#N/A</v>
      </c>
      <c r="AB169" s="24" t="e">
        <f>INDEX(allsections[[S]:[Order]],MATCH(Y169,allsections[SGUID],0),3)</f>
        <v>#N/A</v>
      </c>
      <c r="AC169" t="s">
        <v>1328</v>
      </c>
    </row>
    <row r="170" spans="1:29" ht="58" x14ac:dyDescent="0.35">
      <c r="A170" t="s">
        <v>1329</v>
      </c>
      <c r="B170" s="23" t="s">
        <v>1330</v>
      </c>
      <c r="C170" t="s">
        <v>624</v>
      </c>
      <c r="D170">
        <v>406</v>
      </c>
      <c r="Z170" s="24" t="s">
        <v>1331</v>
      </c>
      <c r="AA170" s="24" t="e">
        <f>INDEX(allsections[[S]:[Order]],MATCH(X170,allsections[SGUID],0),3)</f>
        <v>#N/A</v>
      </c>
      <c r="AB170" s="24" t="e">
        <f>INDEX(allsections[[S]:[Order]],MATCH(Y170,allsections[SGUID],0),3)</f>
        <v>#N/A</v>
      </c>
      <c r="AC170" t="s">
        <v>1332</v>
      </c>
    </row>
    <row r="171" spans="1:29" ht="87" x14ac:dyDescent="0.35">
      <c r="A171" t="s">
        <v>1333</v>
      </c>
      <c r="B171" s="23" t="s">
        <v>1334</v>
      </c>
      <c r="C171" s="23" t="s">
        <v>624</v>
      </c>
      <c r="D171">
        <v>407</v>
      </c>
      <c r="Z171" s="24" t="s">
        <v>1335</v>
      </c>
      <c r="AA171" s="24" t="e">
        <f>INDEX(allsections[[S]:[Order]],MATCH(X171,allsections[SGUID],0),3)</f>
        <v>#N/A</v>
      </c>
      <c r="AB171" s="24" t="e">
        <f>INDEX(allsections[[S]:[Order]],MATCH(Y171,allsections[SGUID],0),3)</f>
        <v>#N/A</v>
      </c>
      <c r="AC171" t="s">
        <v>1336</v>
      </c>
    </row>
    <row r="172" spans="1:29" ht="58" x14ac:dyDescent="0.35">
      <c r="A172" t="s">
        <v>1337</v>
      </c>
      <c r="B172" s="23" t="s">
        <v>1338</v>
      </c>
      <c r="C172" s="23" t="s">
        <v>624</v>
      </c>
      <c r="D172">
        <v>501</v>
      </c>
      <c r="Z172" s="24" t="s">
        <v>1339</v>
      </c>
      <c r="AA172" s="24" t="e">
        <f>INDEX(allsections[[S]:[Order]],MATCH(X172,allsections[SGUID],0),3)</f>
        <v>#N/A</v>
      </c>
      <c r="AB172" s="24" t="e">
        <f>INDEX(allsections[[S]:[Order]],MATCH(Y172,allsections[SGUID],0),3)</f>
        <v>#N/A</v>
      </c>
      <c r="AC172" t="s">
        <v>1340</v>
      </c>
    </row>
    <row r="173" spans="1:29" ht="87" x14ac:dyDescent="0.35">
      <c r="A173" t="s">
        <v>1341</v>
      </c>
      <c r="B173" s="23" t="s">
        <v>1342</v>
      </c>
      <c r="C173" s="23" t="s">
        <v>624</v>
      </c>
      <c r="D173">
        <v>502</v>
      </c>
      <c r="Z173" s="24" t="s">
        <v>1343</v>
      </c>
      <c r="AA173" s="24" t="e">
        <f>INDEX(allsections[[S]:[Order]],MATCH(X173,allsections[SGUID],0),3)</f>
        <v>#N/A</v>
      </c>
      <c r="AB173" s="24" t="e">
        <f>INDEX(allsections[[S]:[Order]],MATCH(Y173,allsections[SGUID],0),3)</f>
        <v>#N/A</v>
      </c>
      <c r="AC173" t="s">
        <v>1344</v>
      </c>
    </row>
    <row r="174" spans="1:29" ht="43.5" x14ac:dyDescent="0.35">
      <c r="A174" t="s">
        <v>1345</v>
      </c>
      <c r="B174" s="23" t="s">
        <v>1346</v>
      </c>
      <c r="C174" s="23"/>
      <c r="D174">
        <v>503</v>
      </c>
      <c r="Z174" s="24" t="s">
        <v>1347</v>
      </c>
      <c r="AA174" s="24" t="e">
        <f>INDEX(allsections[[S]:[Order]],MATCH(X174,allsections[SGUID],0),3)</f>
        <v>#N/A</v>
      </c>
      <c r="AB174" s="24" t="e">
        <f>INDEX(allsections[[S]:[Order]],MATCH(Y174,allsections[SGUID],0),3)</f>
        <v>#N/A</v>
      </c>
      <c r="AC174" t="s">
        <v>1348</v>
      </c>
    </row>
    <row r="175" spans="1:29" ht="43.5" x14ac:dyDescent="0.35">
      <c r="A175" t="s">
        <v>1349</v>
      </c>
      <c r="B175" s="23" t="s">
        <v>1350</v>
      </c>
      <c r="C175" s="23" t="s">
        <v>624</v>
      </c>
      <c r="D175">
        <v>504</v>
      </c>
      <c r="Z175" s="24" t="s">
        <v>1351</v>
      </c>
      <c r="AA175" s="24" t="e">
        <f>INDEX(allsections[[S]:[Order]],MATCH(X175,allsections[SGUID],0),3)</f>
        <v>#N/A</v>
      </c>
      <c r="AB175" s="24" t="e">
        <f>INDEX(allsections[[S]:[Order]],MATCH(Y175,allsections[SGUID],0),3)</f>
        <v>#N/A</v>
      </c>
      <c r="AC175" t="s">
        <v>1352</v>
      </c>
    </row>
    <row r="176" spans="1:29" ht="101.5" x14ac:dyDescent="0.35">
      <c r="A176" t="s">
        <v>1353</v>
      </c>
      <c r="B176" s="23" t="s">
        <v>1354</v>
      </c>
      <c r="C176" s="23" t="s">
        <v>624</v>
      </c>
      <c r="D176">
        <v>601</v>
      </c>
      <c r="Z176" s="24" t="s">
        <v>1355</v>
      </c>
      <c r="AA176" s="24" t="e">
        <f>INDEX(allsections[[S]:[Order]],MATCH(X176,allsections[SGUID],0),3)</f>
        <v>#N/A</v>
      </c>
      <c r="AB176" s="24" t="e">
        <f>INDEX(allsections[[S]:[Order]],MATCH(Y176,allsections[SGUID],0),3)</f>
        <v>#N/A</v>
      </c>
      <c r="AC176" t="s">
        <v>1356</v>
      </c>
    </row>
    <row r="177" spans="1:29" ht="87" x14ac:dyDescent="0.35">
      <c r="A177" t="s">
        <v>1357</v>
      </c>
      <c r="B177" s="23" t="s">
        <v>1358</v>
      </c>
      <c r="C177" s="23" t="s">
        <v>624</v>
      </c>
      <c r="D177">
        <v>602</v>
      </c>
      <c r="Z177" s="24" t="s">
        <v>1359</v>
      </c>
      <c r="AA177" s="24" t="e">
        <f>INDEX(allsections[[S]:[Order]],MATCH(X177,allsections[SGUID],0),3)</f>
        <v>#N/A</v>
      </c>
      <c r="AB177" s="24" t="e">
        <f>INDEX(allsections[[S]:[Order]],MATCH(Y177,allsections[SGUID],0),3)</f>
        <v>#N/A</v>
      </c>
      <c r="AC177" t="s">
        <v>1360</v>
      </c>
    </row>
    <row r="178" spans="1:29" ht="101.5" x14ac:dyDescent="0.35">
      <c r="A178" t="s">
        <v>1361</v>
      </c>
      <c r="B178" s="23" t="s">
        <v>1362</v>
      </c>
      <c r="C178" s="23" t="s">
        <v>624</v>
      </c>
      <c r="D178">
        <v>603</v>
      </c>
      <c r="Z178" s="24" t="s">
        <v>1363</v>
      </c>
      <c r="AA178" s="24" t="e">
        <f>INDEX(allsections[[S]:[Order]],MATCH(X178,allsections[SGUID],0),3)</f>
        <v>#N/A</v>
      </c>
      <c r="AB178" s="24" t="e">
        <f>INDEX(allsections[[S]:[Order]],MATCH(Y178,allsections[SGUID],0),3)</f>
        <v>#N/A</v>
      </c>
      <c r="AC178" t="s">
        <v>1364</v>
      </c>
    </row>
    <row r="179" spans="1:29" ht="87" x14ac:dyDescent="0.35">
      <c r="A179" t="s">
        <v>1365</v>
      </c>
      <c r="B179" s="23" t="s">
        <v>1366</v>
      </c>
      <c r="C179" s="23" t="s">
        <v>1367</v>
      </c>
      <c r="D179">
        <v>604</v>
      </c>
      <c r="Z179" s="24" t="s">
        <v>1368</v>
      </c>
      <c r="AA179" s="24" t="e">
        <f>INDEX(allsections[[S]:[Order]],MATCH(X179,allsections[SGUID],0),3)</f>
        <v>#N/A</v>
      </c>
      <c r="AB179" s="24" t="e">
        <f>INDEX(allsections[[S]:[Order]],MATCH(Y179,allsections[SGUID],0),3)</f>
        <v>#N/A</v>
      </c>
      <c r="AC179" t="s">
        <v>1369</v>
      </c>
    </row>
    <row r="180" spans="1:29" ht="87" x14ac:dyDescent="0.35">
      <c r="A180" t="s">
        <v>1370</v>
      </c>
      <c r="B180" s="23" t="s">
        <v>1371</v>
      </c>
      <c r="C180" t="s">
        <v>624</v>
      </c>
      <c r="D180">
        <v>701</v>
      </c>
      <c r="Z180" s="24" t="s">
        <v>1372</v>
      </c>
      <c r="AA180" s="24" t="e">
        <f>INDEX(allsections[[S]:[Order]],MATCH(X180,allsections[SGUID],0),3)</f>
        <v>#N/A</v>
      </c>
      <c r="AB180" s="24" t="e">
        <f>INDEX(allsections[[S]:[Order]],MATCH(Y180,allsections[SGUID],0),3)</f>
        <v>#N/A</v>
      </c>
      <c r="AC180" t="s">
        <v>1373</v>
      </c>
    </row>
    <row r="181" spans="1:29" ht="116" x14ac:dyDescent="0.35">
      <c r="A181" t="s">
        <v>1374</v>
      </c>
      <c r="B181" s="23" t="s">
        <v>1375</v>
      </c>
      <c r="C181" s="23" t="s">
        <v>624</v>
      </c>
      <c r="D181">
        <v>701</v>
      </c>
      <c r="Z181" s="24" t="s">
        <v>1376</v>
      </c>
      <c r="AA181" s="24" t="e">
        <f>INDEX(allsections[[S]:[Order]],MATCH(X181,allsections[SGUID],0),3)</f>
        <v>#N/A</v>
      </c>
      <c r="AB181" s="24" t="e">
        <f>INDEX(allsections[[S]:[Order]],MATCH(Y181,allsections[SGUID],0),3)</f>
        <v>#N/A</v>
      </c>
      <c r="AC181" t="s">
        <v>1377</v>
      </c>
    </row>
    <row r="182" spans="1:29" ht="58" x14ac:dyDescent="0.35">
      <c r="A182" t="s">
        <v>1378</v>
      </c>
      <c r="B182" s="23" t="s">
        <v>1379</v>
      </c>
      <c r="C182" s="23" t="s">
        <v>624</v>
      </c>
      <c r="D182">
        <v>702</v>
      </c>
      <c r="Z182" s="24" t="s">
        <v>1380</v>
      </c>
      <c r="AA182" s="24" t="e">
        <f>INDEX(allsections[[S]:[Order]],MATCH(X182,allsections[SGUID],0),3)</f>
        <v>#N/A</v>
      </c>
      <c r="AB182" s="24" t="e">
        <f>INDEX(allsections[[S]:[Order]],MATCH(Y182,allsections[SGUID],0),3)</f>
        <v>#N/A</v>
      </c>
      <c r="AC182" t="s">
        <v>1381</v>
      </c>
    </row>
    <row r="183" spans="1:29" ht="58" x14ac:dyDescent="0.35">
      <c r="A183" t="s">
        <v>1382</v>
      </c>
      <c r="B183" s="23" t="s">
        <v>1383</v>
      </c>
      <c r="C183" s="23" t="s">
        <v>624</v>
      </c>
      <c r="D183">
        <v>702</v>
      </c>
      <c r="Z183" s="24" t="s">
        <v>1384</v>
      </c>
      <c r="AA183" s="24" t="e">
        <f>INDEX(allsections[[S]:[Order]],MATCH(X183,allsections[SGUID],0),3)</f>
        <v>#N/A</v>
      </c>
      <c r="AB183" s="24" t="e">
        <f>INDEX(allsections[[S]:[Order]],MATCH(Y183,allsections[SGUID],0),3)</f>
        <v>#N/A</v>
      </c>
      <c r="AC183" t="s">
        <v>1385</v>
      </c>
    </row>
    <row r="184" spans="1:29" ht="29" x14ac:dyDescent="0.35">
      <c r="A184" t="s">
        <v>1386</v>
      </c>
      <c r="B184" s="23" t="s">
        <v>1387</v>
      </c>
      <c r="C184" s="23" t="s">
        <v>624</v>
      </c>
      <c r="D184">
        <v>703</v>
      </c>
      <c r="Z184" s="24" t="s">
        <v>1388</v>
      </c>
      <c r="AA184" s="24" t="e">
        <f>INDEX(allsections[[S]:[Order]],MATCH(X184,allsections[SGUID],0),3)</f>
        <v>#N/A</v>
      </c>
      <c r="AB184" s="24" t="e">
        <f>INDEX(allsections[[S]:[Order]],MATCH(Y184,allsections[SGUID],0),3)</f>
        <v>#N/A</v>
      </c>
      <c r="AC184" t="s">
        <v>1389</v>
      </c>
    </row>
    <row r="185" spans="1:29" ht="87" x14ac:dyDescent="0.35">
      <c r="A185" t="s">
        <v>1390</v>
      </c>
      <c r="B185" s="23" t="s">
        <v>1391</v>
      </c>
      <c r="C185" s="23" t="s">
        <v>624</v>
      </c>
      <c r="D185">
        <v>703</v>
      </c>
      <c r="Z185" s="24" t="s">
        <v>1392</v>
      </c>
      <c r="AA185" s="24" t="e">
        <f>INDEX(allsections[[S]:[Order]],MATCH(X185,allsections[SGUID],0),3)</f>
        <v>#N/A</v>
      </c>
      <c r="AB185" s="24" t="e">
        <f>INDEX(allsections[[S]:[Order]],MATCH(Y185,allsections[SGUID],0),3)</f>
        <v>#N/A</v>
      </c>
      <c r="AC185" t="s">
        <v>1393</v>
      </c>
    </row>
    <row r="186" spans="1:29" ht="87" x14ac:dyDescent="0.35">
      <c r="A186" t="s">
        <v>1394</v>
      </c>
      <c r="B186" s="23" t="s">
        <v>1395</v>
      </c>
      <c r="C186" s="23" t="s">
        <v>624</v>
      </c>
      <c r="D186">
        <v>704</v>
      </c>
      <c r="Z186" s="24" t="s">
        <v>1396</v>
      </c>
      <c r="AA186" s="24" t="e">
        <f>INDEX(allsections[[S]:[Order]],MATCH(X186,allsections[SGUID],0),3)</f>
        <v>#N/A</v>
      </c>
      <c r="AB186" s="24" t="e">
        <f>INDEX(allsections[[S]:[Order]],MATCH(Y186,allsections[SGUID],0),3)</f>
        <v>#N/A</v>
      </c>
      <c r="AC186" t="s">
        <v>1397</v>
      </c>
    </row>
    <row r="187" spans="1:29" ht="159.5" x14ac:dyDescent="0.35">
      <c r="A187" t="s">
        <v>1398</v>
      </c>
      <c r="B187" s="23" t="s">
        <v>1399</v>
      </c>
      <c r="C187" s="23" t="s">
        <v>624</v>
      </c>
      <c r="D187">
        <v>704</v>
      </c>
      <c r="Z187" s="24" t="s">
        <v>1400</v>
      </c>
      <c r="AA187" s="24" t="e">
        <f>INDEX(allsections[[S]:[Order]],MATCH(X187,allsections[SGUID],0),3)</f>
        <v>#N/A</v>
      </c>
      <c r="AB187" s="24" t="e">
        <f>INDEX(allsections[[S]:[Order]],MATCH(Y187,allsections[SGUID],0),3)</f>
        <v>#N/A</v>
      </c>
      <c r="AC187" t="s">
        <v>1401</v>
      </c>
    </row>
    <row r="188" spans="1:29" ht="101.5" x14ac:dyDescent="0.35">
      <c r="A188" t="s">
        <v>1402</v>
      </c>
      <c r="B188" s="23" t="s">
        <v>1403</v>
      </c>
      <c r="C188" s="23" t="s">
        <v>624</v>
      </c>
      <c r="D188">
        <v>705</v>
      </c>
      <c r="Z188" s="24" t="s">
        <v>1404</v>
      </c>
      <c r="AA188" s="24" t="e">
        <f>INDEX(allsections[[S]:[Order]],MATCH(X188,allsections[SGUID],0),3)</f>
        <v>#N/A</v>
      </c>
      <c r="AB188" s="24" t="e">
        <f>INDEX(allsections[[S]:[Order]],MATCH(Y188,allsections[SGUID],0),3)</f>
        <v>#N/A</v>
      </c>
      <c r="AC188" t="s">
        <v>1405</v>
      </c>
    </row>
    <row r="189" spans="1:29" ht="87" x14ac:dyDescent="0.35">
      <c r="A189" t="s">
        <v>1406</v>
      </c>
      <c r="B189" s="23" t="s">
        <v>1407</v>
      </c>
      <c r="C189" s="23" t="s">
        <v>624</v>
      </c>
      <c r="D189">
        <v>705</v>
      </c>
      <c r="Z189" s="24" t="s">
        <v>1408</v>
      </c>
      <c r="AA189" s="24" t="e">
        <f>INDEX(allsections[[S]:[Order]],MATCH(X189,allsections[SGUID],0),3)</f>
        <v>#N/A</v>
      </c>
      <c r="AB189" s="24" t="e">
        <f>INDEX(allsections[[S]:[Order]],MATCH(Y189,allsections[SGUID],0),3)</f>
        <v>#N/A</v>
      </c>
      <c r="AC189" t="s">
        <v>1409</v>
      </c>
    </row>
    <row r="190" spans="1:29" ht="290" x14ac:dyDescent="0.35">
      <c r="A190" t="s">
        <v>1410</v>
      </c>
      <c r="B190" s="23" t="s">
        <v>1411</v>
      </c>
      <c r="C190" s="23" t="s">
        <v>1412</v>
      </c>
      <c r="D190">
        <v>706</v>
      </c>
      <c r="Z190" s="24" t="s">
        <v>1413</v>
      </c>
      <c r="AA190" s="24" t="e">
        <f>INDEX(allsections[[S]:[Order]],MATCH(X190,allsections[SGUID],0),3)</f>
        <v>#N/A</v>
      </c>
      <c r="AB190" s="24" t="e">
        <f>INDEX(allsections[[S]:[Order]],MATCH(Y190,allsections[SGUID],0),3)</f>
        <v>#N/A</v>
      </c>
      <c r="AC190" t="s">
        <v>1414</v>
      </c>
    </row>
    <row r="191" spans="1:29" ht="116" x14ac:dyDescent="0.35">
      <c r="A191" t="s">
        <v>1415</v>
      </c>
      <c r="B191" s="23" t="s">
        <v>1416</v>
      </c>
      <c r="C191" s="23" t="s">
        <v>624</v>
      </c>
      <c r="D191">
        <v>706</v>
      </c>
      <c r="Z191" s="24" t="s">
        <v>1417</v>
      </c>
      <c r="AA191" s="24" t="e">
        <f>INDEX(allsections[[S]:[Order]],MATCH(X191,allsections[SGUID],0),3)</f>
        <v>#N/A</v>
      </c>
      <c r="AB191" s="24" t="e">
        <f>INDEX(allsections[[S]:[Order]],MATCH(Y191,allsections[SGUID],0),3)</f>
        <v>#N/A</v>
      </c>
      <c r="AC191" t="s">
        <v>1418</v>
      </c>
    </row>
    <row r="192" spans="1:29" ht="87" x14ac:dyDescent="0.35">
      <c r="A192" t="s">
        <v>1419</v>
      </c>
      <c r="B192" s="23" t="s">
        <v>1420</v>
      </c>
      <c r="C192" s="23" t="s">
        <v>624</v>
      </c>
      <c r="D192">
        <v>707</v>
      </c>
      <c r="Z192" s="24" t="s">
        <v>1421</v>
      </c>
      <c r="AA192" s="24" t="e">
        <f>INDEX(allsections[[S]:[Order]],MATCH(X192,allsections[SGUID],0),3)</f>
        <v>#N/A</v>
      </c>
      <c r="AB192" s="24" t="e">
        <f>INDEX(allsections[[S]:[Order]],MATCH(Y192,allsections[SGUID],0),3)</f>
        <v>#N/A</v>
      </c>
      <c r="AC192" t="s">
        <v>1422</v>
      </c>
    </row>
    <row r="193" spans="1:29" ht="87" x14ac:dyDescent="0.35">
      <c r="A193" t="s">
        <v>1423</v>
      </c>
      <c r="B193" s="23" t="s">
        <v>1424</v>
      </c>
      <c r="C193" s="23" t="s">
        <v>624</v>
      </c>
      <c r="D193">
        <v>708</v>
      </c>
      <c r="Z193" s="24" t="s">
        <v>1425</v>
      </c>
      <c r="AA193" s="24" t="e">
        <f>INDEX(allsections[[S]:[Order]],MATCH(X193,allsections[SGUID],0),3)</f>
        <v>#N/A</v>
      </c>
      <c r="AB193" s="24" t="e">
        <f>INDEX(allsections[[S]:[Order]],MATCH(Y193,allsections[SGUID],0),3)</f>
        <v>#N/A</v>
      </c>
      <c r="AC193" t="s">
        <v>1426</v>
      </c>
    </row>
    <row r="194" spans="1:29" ht="43.5" x14ac:dyDescent="0.35">
      <c r="A194" t="s">
        <v>1427</v>
      </c>
      <c r="B194" s="23" t="s">
        <v>1428</v>
      </c>
      <c r="C194" s="23" t="s">
        <v>624</v>
      </c>
      <c r="D194">
        <v>709</v>
      </c>
      <c r="Z194" s="24" t="s">
        <v>1429</v>
      </c>
      <c r="AA194" s="24" t="e">
        <f>INDEX(allsections[[S]:[Order]],MATCH(X194,allsections[SGUID],0),3)</f>
        <v>#N/A</v>
      </c>
      <c r="AB194" s="24" t="e">
        <f>INDEX(allsections[[S]:[Order]],MATCH(Y194,allsections[SGUID],0),3)</f>
        <v>#N/A</v>
      </c>
      <c r="AC194" t="s">
        <v>1430</v>
      </c>
    </row>
    <row r="195" spans="1:29" ht="72.5" x14ac:dyDescent="0.35">
      <c r="A195" t="s">
        <v>1431</v>
      </c>
      <c r="B195" s="23" t="s">
        <v>1432</v>
      </c>
      <c r="C195" s="23" t="s">
        <v>624</v>
      </c>
      <c r="D195">
        <v>801</v>
      </c>
      <c r="Z195" s="24" t="s">
        <v>1433</v>
      </c>
      <c r="AA195" s="24" t="e">
        <f>INDEX(allsections[[S]:[Order]],MATCH(X195,allsections[SGUID],0),3)</f>
        <v>#N/A</v>
      </c>
      <c r="AB195" s="24" t="e">
        <f>INDEX(allsections[[S]:[Order]],MATCH(Y195,allsections[SGUID],0),3)</f>
        <v>#N/A</v>
      </c>
      <c r="AC195" t="s">
        <v>1434</v>
      </c>
    </row>
    <row r="196" spans="1:29" ht="72.5" x14ac:dyDescent="0.35">
      <c r="A196" t="s">
        <v>1435</v>
      </c>
      <c r="B196" s="23" t="s">
        <v>1436</v>
      </c>
      <c r="C196" t="s">
        <v>624</v>
      </c>
      <c r="D196">
        <v>802</v>
      </c>
      <c r="Z196" s="24" t="s">
        <v>1437</v>
      </c>
      <c r="AA196" s="24" t="e">
        <f>INDEX(allsections[[S]:[Order]],MATCH(X196,allsections[SGUID],0),3)</f>
        <v>#N/A</v>
      </c>
      <c r="AB196" s="24" t="e">
        <f>INDEX(allsections[[S]:[Order]],MATCH(Y196,allsections[SGUID],0),3)</f>
        <v>#N/A</v>
      </c>
      <c r="AC196" t="s">
        <v>1438</v>
      </c>
    </row>
    <row r="197" spans="1:29" ht="72.5" x14ac:dyDescent="0.35">
      <c r="A197" t="s">
        <v>1439</v>
      </c>
      <c r="B197" s="23" t="s">
        <v>1440</v>
      </c>
      <c r="C197" t="s">
        <v>624</v>
      </c>
      <c r="D197">
        <v>1201</v>
      </c>
      <c r="Z197" s="24" t="s">
        <v>1441</v>
      </c>
      <c r="AA197" s="24" t="e">
        <f>INDEX(allsections[[S]:[Order]],MATCH(X197,allsections[SGUID],0),3)</f>
        <v>#N/A</v>
      </c>
      <c r="AB197" s="24" t="e">
        <f>INDEX(allsections[[S]:[Order]],MATCH(Y197,allsections[SGUID],0),3)</f>
        <v>#N/A</v>
      </c>
      <c r="AC197" t="s">
        <v>1442</v>
      </c>
    </row>
    <row r="198" spans="1:29" ht="58" x14ac:dyDescent="0.35">
      <c r="A198" t="s">
        <v>1443</v>
      </c>
      <c r="B198" s="23" t="s">
        <v>1444</v>
      </c>
      <c r="C198" s="23" t="s">
        <v>624</v>
      </c>
      <c r="D198">
        <v>1202</v>
      </c>
      <c r="Z198" s="24" t="s">
        <v>1445</v>
      </c>
      <c r="AA198" s="24" t="e">
        <f>INDEX(allsections[[S]:[Order]],MATCH(X198,allsections[SGUID],0),3)</f>
        <v>#N/A</v>
      </c>
      <c r="AB198" s="24" t="e">
        <f>INDEX(allsections[[S]:[Order]],MATCH(Y198,allsections[SGUID],0),3)</f>
        <v>#N/A</v>
      </c>
      <c r="AC198" t="s">
        <v>1446</v>
      </c>
    </row>
    <row r="199" spans="1:29" ht="87" x14ac:dyDescent="0.35">
      <c r="A199" t="s">
        <v>1447</v>
      </c>
      <c r="B199" s="23" t="s">
        <v>1448</v>
      </c>
      <c r="C199" t="s">
        <v>624</v>
      </c>
      <c r="D199">
        <v>1203</v>
      </c>
      <c r="Z199" s="24" t="s">
        <v>1449</v>
      </c>
      <c r="AA199" s="24" t="e">
        <f>INDEX(allsections[[S]:[Order]],MATCH(X199,allsections[SGUID],0),3)</f>
        <v>#N/A</v>
      </c>
      <c r="AB199" s="24" t="e">
        <f>INDEX(allsections[[S]:[Order]],MATCH(Y199,allsections[SGUID],0),3)</f>
        <v>#N/A</v>
      </c>
      <c r="AC199" t="s">
        <v>1450</v>
      </c>
    </row>
    <row r="200" spans="1:29" ht="203" x14ac:dyDescent="0.35">
      <c r="A200" t="s">
        <v>1451</v>
      </c>
      <c r="B200" s="23" t="s">
        <v>1452</v>
      </c>
      <c r="C200" s="23" t="s">
        <v>1453</v>
      </c>
      <c r="D200">
        <v>1801</v>
      </c>
      <c r="Z200" s="24" t="s">
        <v>1454</v>
      </c>
      <c r="AA200" s="24" t="e">
        <f>INDEX(allsections[[S]:[Order]],MATCH(X200,allsections[SGUID],0),3)</f>
        <v>#N/A</v>
      </c>
      <c r="AB200" s="24" t="e">
        <f>INDEX(allsections[[S]:[Order]],MATCH(Y200,allsections[SGUID],0),3)</f>
        <v>#N/A</v>
      </c>
      <c r="AC200" t="s">
        <v>1455</v>
      </c>
    </row>
    <row r="201" spans="1:29" ht="58" x14ac:dyDescent="0.35">
      <c r="A201" t="s">
        <v>1456</v>
      </c>
      <c r="B201" s="23" t="s">
        <v>1457</v>
      </c>
      <c r="C201" s="23" t="s">
        <v>624</v>
      </c>
      <c r="D201">
        <v>1802</v>
      </c>
      <c r="Z201" s="24" t="s">
        <v>1458</v>
      </c>
      <c r="AA201" s="24" t="e">
        <f>INDEX(allsections[[S]:[Order]],MATCH(X201,allsections[SGUID],0),3)</f>
        <v>#N/A</v>
      </c>
      <c r="AB201" s="24" t="e">
        <f>INDEX(allsections[[S]:[Order]],MATCH(Y201,allsections[SGUID],0),3)</f>
        <v>#N/A</v>
      </c>
      <c r="AC201" t="s">
        <v>1459</v>
      </c>
    </row>
    <row r="202" spans="1:29" ht="174" x14ac:dyDescent="0.35">
      <c r="A202" t="s">
        <v>1460</v>
      </c>
      <c r="B202" s="23" t="s">
        <v>1461</v>
      </c>
      <c r="C202" s="23" t="s">
        <v>1462</v>
      </c>
      <c r="D202">
        <v>1803</v>
      </c>
      <c r="Z202" s="24" t="s">
        <v>1463</v>
      </c>
      <c r="AA202" s="24" t="e">
        <f>INDEX(allsections[[S]:[Order]],MATCH(X202,allsections[SGUID],0),3)</f>
        <v>#N/A</v>
      </c>
      <c r="AB202" s="24" t="e">
        <f>INDEX(allsections[[S]:[Order]],MATCH(Y202,allsections[SGUID],0),3)</f>
        <v>#N/A</v>
      </c>
      <c r="AC202" t="s">
        <v>1464</v>
      </c>
    </row>
    <row r="203" spans="1:29" ht="58" x14ac:dyDescent="0.35">
      <c r="A203" t="s">
        <v>1465</v>
      </c>
      <c r="B203" s="23" t="s">
        <v>1466</v>
      </c>
      <c r="C203" s="23" t="s">
        <v>624</v>
      </c>
      <c r="D203">
        <v>1901</v>
      </c>
      <c r="Z203" s="24" t="s">
        <v>1467</v>
      </c>
      <c r="AA203" s="24" t="e">
        <f>INDEX(allsections[[S]:[Order]],MATCH(X203,allsections[SGUID],0),3)</f>
        <v>#N/A</v>
      </c>
      <c r="AB203" s="24" t="e">
        <f>INDEX(allsections[[S]:[Order]],MATCH(Y203,allsections[SGUID],0),3)</f>
        <v>#N/A</v>
      </c>
      <c r="AC203" t="s">
        <v>1468</v>
      </c>
    </row>
    <row r="204" spans="1:29" ht="101.5" x14ac:dyDescent="0.35">
      <c r="A204" t="s">
        <v>1469</v>
      </c>
      <c r="B204" s="23" t="s">
        <v>1470</v>
      </c>
      <c r="C204" s="23" t="s">
        <v>624</v>
      </c>
      <c r="D204">
        <v>1902</v>
      </c>
      <c r="Z204" s="24" t="s">
        <v>1471</v>
      </c>
      <c r="AA204" s="24" t="e">
        <f>INDEX(allsections[[S]:[Order]],MATCH(X204,allsections[SGUID],0),3)</f>
        <v>#N/A</v>
      </c>
      <c r="AB204" s="24" t="e">
        <f>INDEX(allsections[[S]:[Order]],MATCH(Y204,allsections[SGUID],0),3)</f>
        <v>#N/A</v>
      </c>
      <c r="AC204" t="s">
        <v>1472</v>
      </c>
    </row>
    <row r="205" spans="1:29" ht="87" x14ac:dyDescent="0.35">
      <c r="A205" t="s">
        <v>1473</v>
      </c>
      <c r="B205" s="23" t="s">
        <v>1474</v>
      </c>
      <c r="C205" s="23" t="s">
        <v>624</v>
      </c>
      <c r="D205">
        <v>1903</v>
      </c>
      <c r="Z205" s="24" t="s">
        <v>1475</v>
      </c>
      <c r="AA205" s="24" t="e">
        <f>INDEX(allsections[[S]:[Order]],MATCH(X205,allsections[SGUID],0),3)</f>
        <v>#N/A</v>
      </c>
      <c r="AB205" s="24" t="e">
        <f>INDEX(allsections[[S]:[Order]],MATCH(Y205,allsections[SGUID],0),3)</f>
        <v>#N/A</v>
      </c>
      <c r="AC205" t="s">
        <v>1476</v>
      </c>
    </row>
    <row r="206" spans="1:29" ht="87" x14ac:dyDescent="0.35">
      <c r="A206" t="s">
        <v>1477</v>
      </c>
      <c r="B206" s="23" t="s">
        <v>1478</v>
      </c>
      <c r="C206" s="23"/>
      <c r="D206">
        <v>2001</v>
      </c>
      <c r="Z206" s="24" t="s">
        <v>1479</v>
      </c>
      <c r="AA206" s="24" t="e">
        <f>INDEX(allsections[[S]:[Order]],MATCH(X206,allsections[SGUID],0),3)</f>
        <v>#N/A</v>
      </c>
      <c r="AB206" s="24" t="e">
        <f>INDEX(allsections[[S]:[Order]],MATCH(Y206,allsections[SGUID],0),3)</f>
        <v>#N/A</v>
      </c>
      <c r="AC206" t="s">
        <v>1480</v>
      </c>
    </row>
    <row r="207" spans="1:29" ht="72.5" x14ac:dyDescent="0.35">
      <c r="A207" t="s">
        <v>1481</v>
      </c>
      <c r="B207" s="23" t="s">
        <v>1482</v>
      </c>
      <c r="C207" s="23" t="s">
        <v>624</v>
      </c>
      <c r="D207">
        <v>2001</v>
      </c>
      <c r="Z207" s="24" t="s">
        <v>1483</v>
      </c>
      <c r="AA207" s="24" t="e">
        <f>INDEX(allsections[[S]:[Order]],MATCH(X207,allsections[SGUID],0),3)</f>
        <v>#N/A</v>
      </c>
      <c r="AB207" s="24" t="e">
        <f>INDEX(allsections[[S]:[Order]],MATCH(Y207,allsections[SGUID],0),3)</f>
        <v>#N/A</v>
      </c>
      <c r="AC207" t="s">
        <v>1484</v>
      </c>
    </row>
    <row r="208" spans="1:29" ht="72.5" x14ac:dyDescent="0.35">
      <c r="A208" t="s">
        <v>1485</v>
      </c>
      <c r="B208" s="23" t="s">
        <v>1486</v>
      </c>
      <c r="C208" s="23" t="s">
        <v>624</v>
      </c>
      <c r="D208">
        <v>2001</v>
      </c>
      <c r="Z208" s="24" t="s">
        <v>1487</v>
      </c>
      <c r="AA208" s="24" t="e">
        <f>INDEX(allsections[[S]:[Order]],MATCH(X208,allsections[SGUID],0),3)</f>
        <v>#N/A</v>
      </c>
      <c r="AB208" s="24" t="e">
        <f>INDEX(allsections[[S]:[Order]],MATCH(Y208,allsections[SGUID],0),3)</f>
        <v>#N/A</v>
      </c>
      <c r="AC208" t="s">
        <v>1488</v>
      </c>
    </row>
    <row r="209" spans="1:29" ht="72.5" x14ac:dyDescent="0.35">
      <c r="A209" t="s">
        <v>1489</v>
      </c>
      <c r="B209" s="23" t="s">
        <v>1490</v>
      </c>
      <c r="C209" s="23"/>
      <c r="D209">
        <v>2002</v>
      </c>
      <c r="Z209" s="24" t="s">
        <v>1491</v>
      </c>
      <c r="AA209" s="24" t="e">
        <f>INDEX(allsections[[S]:[Order]],MATCH(X209,allsections[SGUID],0),3)</f>
        <v>#N/A</v>
      </c>
      <c r="AB209" s="24" t="e">
        <f>INDEX(allsections[[S]:[Order]],MATCH(Y209,allsections[SGUID],0),3)</f>
        <v>#N/A</v>
      </c>
      <c r="AC209" t="s">
        <v>1492</v>
      </c>
    </row>
    <row r="210" spans="1:29" ht="101.5" x14ac:dyDescent="0.35">
      <c r="A210" t="s">
        <v>1493</v>
      </c>
      <c r="B210" s="23" t="s">
        <v>1494</v>
      </c>
      <c r="C210" s="23" t="s">
        <v>624</v>
      </c>
      <c r="D210">
        <v>2002</v>
      </c>
      <c r="Z210" s="24" t="s">
        <v>1495</v>
      </c>
      <c r="AA210" s="24" t="e">
        <f>INDEX(allsections[[S]:[Order]],MATCH(X210,allsections[SGUID],0),3)</f>
        <v>#N/A</v>
      </c>
      <c r="AB210" s="24" t="e">
        <f>INDEX(allsections[[S]:[Order]],MATCH(Y210,allsections[SGUID],0),3)</f>
        <v>#N/A</v>
      </c>
      <c r="AC210" t="s">
        <v>1496</v>
      </c>
    </row>
    <row r="211" spans="1:29" ht="58" x14ac:dyDescent="0.35">
      <c r="A211" t="s">
        <v>1497</v>
      </c>
      <c r="B211" s="23" t="s">
        <v>1498</v>
      </c>
      <c r="C211" s="23" t="s">
        <v>624</v>
      </c>
      <c r="D211">
        <v>2002</v>
      </c>
      <c r="Z211" s="24" t="s">
        <v>1499</v>
      </c>
      <c r="AA211" s="24" t="e">
        <f>INDEX(allsections[[S]:[Order]],MATCH(X211,allsections[SGUID],0),3)</f>
        <v>#N/A</v>
      </c>
      <c r="AB211" s="24" t="e">
        <f>INDEX(allsections[[S]:[Order]],MATCH(Y211,allsections[SGUID],0),3)</f>
        <v>#N/A</v>
      </c>
      <c r="AC211" t="s">
        <v>1500</v>
      </c>
    </row>
    <row r="212" spans="1:29" ht="101.5" x14ac:dyDescent="0.35">
      <c r="A212" t="s">
        <v>1501</v>
      </c>
      <c r="B212" s="23" t="s">
        <v>1502</v>
      </c>
      <c r="C212" s="23"/>
      <c r="D212">
        <v>2003</v>
      </c>
      <c r="Z212" s="24" t="s">
        <v>1503</v>
      </c>
      <c r="AA212" s="24" t="e">
        <f>INDEX(allsections[[S]:[Order]],MATCH(X212,allsections[SGUID],0),3)</f>
        <v>#N/A</v>
      </c>
      <c r="AB212" s="24" t="e">
        <f>INDEX(allsections[[S]:[Order]],MATCH(Y212,allsections[SGUID],0),3)</f>
        <v>#N/A</v>
      </c>
      <c r="AC212" t="s">
        <v>1504</v>
      </c>
    </row>
    <row r="213" spans="1:29" ht="43.5" x14ac:dyDescent="0.35">
      <c r="A213" t="s">
        <v>1505</v>
      </c>
      <c r="B213" s="23" t="s">
        <v>1506</v>
      </c>
      <c r="C213" s="23" t="s">
        <v>624</v>
      </c>
      <c r="D213">
        <v>2003</v>
      </c>
      <c r="Z213" s="24" t="s">
        <v>1507</v>
      </c>
      <c r="AA213" s="24" t="e">
        <f>INDEX(allsections[[S]:[Order]],MATCH(X213,allsections[SGUID],0),3)</f>
        <v>#N/A</v>
      </c>
      <c r="AB213" s="24" t="e">
        <f>INDEX(allsections[[S]:[Order]],MATCH(Y213,allsections[SGUID],0),3)</f>
        <v>#N/A</v>
      </c>
      <c r="AC213" t="s">
        <v>1508</v>
      </c>
    </row>
    <row r="214" spans="1:29" ht="87" x14ac:dyDescent="0.35">
      <c r="A214" t="s">
        <v>1509</v>
      </c>
      <c r="B214" s="23" t="s">
        <v>1510</v>
      </c>
      <c r="C214" s="23" t="s">
        <v>624</v>
      </c>
      <c r="D214">
        <v>2003</v>
      </c>
      <c r="Z214" s="24" t="s">
        <v>1511</v>
      </c>
      <c r="AA214" s="24" t="e">
        <f>INDEX(allsections[[S]:[Order]],MATCH(X214,allsections[SGUID],0),3)</f>
        <v>#N/A</v>
      </c>
      <c r="AB214" s="24" t="e">
        <f>INDEX(allsections[[S]:[Order]],MATCH(Y214,allsections[SGUID],0),3)</f>
        <v>#N/A</v>
      </c>
      <c r="AC214" t="s">
        <v>1512</v>
      </c>
    </row>
    <row r="215" spans="1:29" ht="58" x14ac:dyDescent="0.35">
      <c r="A215" t="s">
        <v>1513</v>
      </c>
      <c r="B215" s="23" t="s">
        <v>1514</v>
      </c>
      <c r="C215" s="23"/>
      <c r="D215">
        <v>2004</v>
      </c>
      <c r="Z215" s="24" t="s">
        <v>1515</v>
      </c>
      <c r="AA215" s="24" t="e">
        <f>INDEX(allsections[[S]:[Order]],MATCH(X215,allsections[SGUID],0),3)</f>
        <v>#N/A</v>
      </c>
      <c r="AB215" s="24" t="e">
        <f>INDEX(allsections[[S]:[Order]],MATCH(Y215,allsections[SGUID],0),3)</f>
        <v>#N/A</v>
      </c>
      <c r="AC215" t="s">
        <v>1516</v>
      </c>
    </row>
    <row r="216" spans="1:29" ht="58" x14ac:dyDescent="0.35">
      <c r="A216" t="s">
        <v>1517</v>
      </c>
      <c r="B216" s="23" t="s">
        <v>1518</v>
      </c>
      <c r="C216" s="23" t="s">
        <v>624</v>
      </c>
      <c r="D216">
        <v>2004</v>
      </c>
      <c r="Z216" s="24" t="s">
        <v>1519</v>
      </c>
      <c r="AA216" s="24" t="e">
        <f>INDEX(allsections[[S]:[Order]],MATCH(X216,allsections[SGUID],0),3)</f>
        <v>#N/A</v>
      </c>
      <c r="AB216" s="24" t="e">
        <f>INDEX(allsections[[S]:[Order]],MATCH(Y216,allsections[SGUID],0),3)</f>
        <v>#N/A</v>
      </c>
      <c r="AC216" t="s">
        <v>1520</v>
      </c>
    </row>
    <row r="217" spans="1:29" ht="43.5" x14ac:dyDescent="0.35">
      <c r="A217" t="s">
        <v>1521</v>
      </c>
      <c r="B217" s="23" t="s">
        <v>1522</v>
      </c>
      <c r="C217" s="23" t="s">
        <v>624</v>
      </c>
      <c r="D217">
        <v>2004</v>
      </c>
      <c r="Z217" s="24" t="s">
        <v>1523</v>
      </c>
      <c r="AA217" s="24" t="e">
        <f>INDEX(allsections[[S]:[Order]],MATCH(X217,allsections[SGUID],0),3)</f>
        <v>#N/A</v>
      </c>
      <c r="AB217" s="24" t="e">
        <f>INDEX(allsections[[S]:[Order]],MATCH(Y217,allsections[SGUID],0),3)</f>
        <v>#N/A</v>
      </c>
      <c r="AC217" t="s">
        <v>1524</v>
      </c>
    </row>
    <row r="218" spans="1:29" ht="29" x14ac:dyDescent="0.35">
      <c r="A218" t="s">
        <v>1525</v>
      </c>
      <c r="B218" s="23" t="s">
        <v>1526</v>
      </c>
      <c r="C218" s="23" t="s">
        <v>624</v>
      </c>
      <c r="D218">
        <v>2005</v>
      </c>
      <c r="Z218" s="24" t="s">
        <v>1527</v>
      </c>
      <c r="AA218" s="24" t="e">
        <f>INDEX(allsections[[S]:[Order]],MATCH(X218,allsections[SGUID],0),3)</f>
        <v>#N/A</v>
      </c>
      <c r="AB218" s="24" t="e">
        <f>INDEX(allsections[[S]:[Order]],MATCH(Y218,allsections[SGUID],0),3)</f>
        <v>#N/A</v>
      </c>
      <c r="AC218" t="s">
        <v>1528</v>
      </c>
    </row>
    <row r="219" spans="1:29" ht="58" x14ac:dyDescent="0.35">
      <c r="A219" t="s">
        <v>1529</v>
      </c>
      <c r="B219" s="23" t="s">
        <v>1530</v>
      </c>
      <c r="C219" s="23" t="s">
        <v>624</v>
      </c>
      <c r="D219">
        <v>2006</v>
      </c>
      <c r="Z219" s="24" t="s">
        <v>1531</v>
      </c>
      <c r="AA219" s="24" t="e">
        <f>INDEX(allsections[[S]:[Order]],MATCH(X219,allsections[SGUID],0),3)</f>
        <v>#N/A</v>
      </c>
      <c r="AB219" s="24" t="e">
        <f>INDEX(allsections[[S]:[Order]],MATCH(Y219,allsections[SGUID],0),3)</f>
        <v>#N/A</v>
      </c>
      <c r="AC219" t="s">
        <v>1532</v>
      </c>
    </row>
    <row r="220" spans="1:29" ht="14.5" customHeight="1" x14ac:dyDescent="0.35">
      <c r="A220" t="s">
        <v>1533</v>
      </c>
      <c r="B220" s="23" t="s">
        <v>1534</v>
      </c>
      <c r="C220" s="23" t="s">
        <v>624</v>
      </c>
      <c r="D220">
        <v>2007</v>
      </c>
      <c r="Z220" s="24" t="s">
        <v>1535</v>
      </c>
      <c r="AA220" s="24" t="e">
        <f>INDEX(allsections[[S]:[Order]],MATCH(X220,allsections[SGUID],0),3)</f>
        <v>#N/A</v>
      </c>
      <c r="AB220" s="24" t="e">
        <f>INDEX(allsections[[S]:[Order]],MATCH(Y220,allsections[SGUID],0),3)</f>
        <v>#N/A</v>
      </c>
      <c r="AC220" t="s">
        <v>1536</v>
      </c>
    </row>
    <row r="221" spans="1:29" ht="116" x14ac:dyDescent="0.35">
      <c r="A221" t="s">
        <v>1537</v>
      </c>
      <c r="B221" s="23" t="s">
        <v>1538</v>
      </c>
      <c r="C221" s="23" t="s">
        <v>1539</v>
      </c>
      <c r="D221">
        <v>2008</v>
      </c>
      <c r="Z221" s="24" t="s">
        <v>1540</v>
      </c>
      <c r="AA221" s="24" t="e">
        <f>INDEX(allsections[[S]:[Order]],MATCH(X221,allsections[SGUID],0),3)</f>
        <v>#N/A</v>
      </c>
      <c r="AB221" s="24" t="e">
        <f>INDEX(allsections[[S]:[Order]],MATCH(Y221,allsections[SGUID],0),3)</f>
        <v>#N/A</v>
      </c>
      <c r="AC221" t="s">
        <v>1541</v>
      </c>
    </row>
    <row r="222" spans="1:29" ht="72.5" x14ac:dyDescent="0.35">
      <c r="A222" t="s">
        <v>1542</v>
      </c>
      <c r="B222" s="23" t="s">
        <v>1543</v>
      </c>
      <c r="C222" s="23" t="s">
        <v>624</v>
      </c>
      <c r="D222">
        <v>2009</v>
      </c>
      <c r="Z222" s="24" t="s">
        <v>1544</v>
      </c>
      <c r="AA222" s="24" t="e">
        <f>INDEX(allsections[[S]:[Order]],MATCH(X222,allsections[SGUID],0),3)</f>
        <v>#N/A</v>
      </c>
      <c r="AB222" s="24" t="e">
        <f>INDEX(allsections[[S]:[Order]],MATCH(Y222,allsections[SGUID],0),3)</f>
        <v>#N/A</v>
      </c>
      <c r="AC222" t="s">
        <v>1545</v>
      </c>
    </row>
    <row r="223" spans="1:29" ht="101.5" x14ac:dyDescent="0.35">
      <c r="A223" t="s">
        <v>1546</v>
      </c>
      <c r="B223" s="23" t="s">
        <v>1547</v>
      </c>
      <c r="C223" s="23"/>
      <c r="D223">
        <v>2201</v>
      </c>
      <c r="Z223" s="24" t="s">
        <v>1548</v>
      </c>
      <c r="AA223" s="24" t="e">
        <f>INDEX(allsections[[S]:[Order]],MATCH(X223,allsections[SGUID],0),3)</f>
        <v>#N/A</v>
      </c>
      <c r="AB223" s="24" t="e">
        <f>INDEX(allsections[[S]:[Order]],MATCH(Y223,allsections[SGUID],0),3)</f>
        <v>#N/A</v>
      </c>
      <c r="AC223" t="s">
        <v>1549</v>
      </c>
    </row>
    <row r="224" spans="1:29" ht="29" x14ac:dyDescent="0.35">
      <c r="A224" t="s">
        <v>1550</v>
      </c>
      <c r="B224" s="23" t="s">
        <v>1551</v>
      </c>
      <c r="C224" s="23" t="s">
        <v>624</v>
      </c>
      <c r="D224">
        <v>2201</v>
      </c>
      <c r="Z224" s="24" t="s">
        <v>1552</v>
      </c>
      <c r="AA224" s="24" t="e">
        <f>INDEX(allsections[[S]:[Order]],MATCH(X224,allsections[SGUID],0),3)</f>
        <v>#N/A</v>
      </c>
      <c r="AB224" s="24" t="e">
        <f>INDEX(allsections[[S]:[Order]],MATCH(Y224,allsections[SGUID],0),3)</f>
        <v>#N/A</v>
      </c>
      <c r="AC224" t="s">
        <v>1553</v>
      </c>
    </row>
    <row r="225" spans="1:29" ht="87" x14ac:dyDescent="0.35">
      <c r="A225" t="s">
        <v>1554</v>
      </c>
      <c r="B225" s="23" t="s">
        <v>1555</v>
      </c>
      <c r="C225" s="23" t="s">
        <v>624</v>
      </c>
      <c r="D225">
        <v>2201</v>
      </c>
      <c r="Z225" s="24" t="s">
        <v>1556</v>
      </c>
      <c r="AA225" s="24" t="e">
        <f>INDEX(allsections[[S]:[Order]],MATCH(X225,allsections[SGUID],0),3)</f>
        <v>#N/A</v>
      </c>
      <c r="AB225" s="24" t="e">
        <f>INDEX(allsections[[S]:[Order]],MATCH(Y225,allsections[SGUID],0),3)</f>
        <v>#N/A</v>
      </c>
      <c r="AC225" t="s">
        <v>1557</v>
      </c>
    </row>
    <row r="226" spans="1:29" ht="116" x14ac:dyDescent="0.35">
      <c r="A226" t="s">
        <v>1558</v>
      </c>
      <c r="B226" s="23" t="s">
        <v>1559</v>
      </c>
      <c r="C226" s="23"/>
      <c r="D226">
        <v>2202</v>
      </c>
      <c r="Z226" s="24" t="s">
        <v>1560</v>
      </c>
      <c r="AA226" s="24" t="e">
        <f>INDEX(allsections[[S]:[Order]],MATCH(X226,allsections[SGUID],0),3)</f>
        <v>#N/A</v>
      </c>
      <c r="AB226" s="24" t="e">
        <f>INDEX(allsections[[S]:[Order]],MATCH(Y226,allsections[SGUID],0),3)</f>
        <v>#N/A</v>
      </c>
      <c r="AC226" t="s">
        <v>1561</v>
      </c>
    </row>
    <row r="227" spans="1:29" ht="43.5" x14ac:dyDescent="0.35">
      <c r="A227" t="s">
        <v>1562</v>
      </c>
      <c r="B227" s="23" t="s">
        <v>1563</v>
      </c>
      <c r="C227" s="23" t="s">
        <v>624</v>
      </c>
      <c r="D227">
        <v>2202</v>
      </c>
      <c r="Z227" s="24" t="s">
        <v>1564</v>
      </c>
      <c r="AA227" s="24" t="e">
        <f>INDEX(allsections[[S]:[Order]],MATCH(X227,allsections[SGUID],0),3)</f>
        <v>#N/A</v>
      </c>
      <c r="AB227" s="24" t="e">
        <f>INDEX(allsections[[S]:[Order]],MATCH(Y227,allsections[SGUID],0),3)</f>
        <v>#N/A</v>
      </c>
      <c r="AC227" t="s">
        <v>1565</v>
      </c>
    </row>
    <row r="228" spans="1:29" ht="101.5" x14ac:dyDescent="0.35">
      <c r="A228" t="s">
        <v>1566</v>
      </c>
      <c r="B228" s="23" t="s">
        <v>1567</v>
      </c>
      <c r="C228" s="23" t="s">
        <v>624</v>
      </c>
      <c r="D228">
        <v>2202</v>
      </c>
      <c r="Z228" s="24" t="s">
        <v>1568</v>
      </c>
      <c r="AA228" s="24" t="e">
        <f>INDEX(allsections[[S]:[Order]],MATCH(X228,allsections[SGUID],0),3)</f>
        <v>#N/A</v>
      </c>
      <c r="AB228" s="24" t="e">
        <f>INDEX(allsections[[S]:[Order]],MATCH(Y228,allsections[SGUID],0),3)</f>
        <v>#N/A</v>
      </c>
      <c r="AC228" t="s">
        <v>1569</v>
      </c>
    </row>
    <row r="229" spans="1:29" x14ac:dyDescent="0.35">
      <c r="A229" t="s">
        <v>1570</v>
      </c>
      <c r="B229" t="s">
        <v>1571</v>
      </c>
      <c r="D229">
        <v>2203</v>
      </c>
      <c r="Z229" s="24" t="s">
        <v>1572</v>
      </c>
      <c r="AA229" s="24" t="e">
        <f>INDEX(allsections[[S]:[Order]],MATCH(X229,allsections[SGUID],0),3)</f>
        <v>#N/A</v>
      </c>
      <c r="AB229" s="24" t="e">
        <f>INDEX(allsections[[S]:[Order]],MATCH(Y229,allsections[SGUID],0),3)</f>
        <v>#N/A</v>
      </c>
      <c r="AC229" t="s">
        <v>1573</v>
      </c>
    </row>
    <row r="230" spans="1:29" x14ac:dyDescent="0.35">
      <c r="A230" t="s">
        <v>1574</v>
      </c>
      <c r="B230" t="s">
        <v>1575</v>
      </c>
      <c r="C230" t="s">
        <v>624</v>
      </c>
      <c r="D230">
        <v>2203</v>
      </c>
      <c r="Z230" s="24" t="s">
        <v>1576</v>
      </c>
      <c r="AA230" s="24" t="e">
        <f>INDEX(allsections[[S]:[Order]],MATCH(X230,allsections[SGUID],0),3)</f>
        <v>#N/A</v>
      </c>
      <c r="AB230" s="24" t="e">
        <f>INDEX(allsections[[S]:[Order]],MATCH(Y230,allsections[SGUID],0),3)</f>
        <v>#N/A</v>
      </c>
      <c r="AC230" t="s">
        <v>1577</v>
      </c>
    </row>
    <row r="231" spans="1:29" ht="72.5" x14ac:dyDescent="0.35">
      <c r="A231" t="s">
        <v>1578</v>
      </c>
      <c r="B231" s="23" t="s">
        <v>1579</v>
      </c>
      <c r="C231" s="23" t="s">
        <v>624</v>
      </c>
      <c r="D231">
        <v>2203</v>
      </c>
      <c r="Z231" s="24" t="s">
        <v>1580</v>
      </c>
      <c r="AA231" s="24" t="e">
        <f>INDEX(allsections[[S]:[Order]],MATCH(X231,allsections[SGUID],0),3)</f>
        <v>#N/A</v>
      </c>
      <c r="AB231" s="24" t="e">
        <f>INDEX(allsections[[S]:[Order]],MATCH(Y231,allsections[SGUID],0),3)</f>
        <v>#N/A</v>
      </c>
      <c r="AC231" t="s">
        <v>1581</v>
      </c>
    </row>
    <row r="232" spans="1:29" ht="101.5" x14ac:dyDescent="0.35">
      <c r="A232" t="s">
        <v>1582</v>
      </c>
      <c r="B232" s="23" t="s">
        <v>1583</v>
      </c>
      <c r="C232" s="23" t="s">
        <v>624</v>
      </c>
      <c r="D232">
        <v>2401</v>
      </c>
      <c r="Z232" s="24" t="s">
        <v>1584</v>
      </c>
      <c r="AA232" s="24" t="e">
        <f>INDEX(allsections[[S]:[Order]],MATCH(X232,allsections[SGUID],0),3)</f>
        <v>#N/A</v>
      </c>
      <c r="AB232" s="24" t="e">
        <f>INDEX(allsections[[S]:[Order]],MATCH(Y232,allsections[SGUID],0),3)</f>
        <v>#N/A</v>
      </c>
      <c r="AC232" t="s">
        <v>1585</v>
      </c>
    </row>
    <row r="233" spans="1:29" ht="101.5" x14ac:dyDescent="0.35">
      <c r="A233" t="s">
        <v>1586</v>
      </c>
      <c r="B233" s="23" t="s">
        <v>1587</v>
      </c>
      <c r="C233" s="23" t="s">
        <v>624</v>
      </c>
      <c r="D233">
        <v>2402</v>
      </c>
      <c r="Z233" s="24" t="s">
        <v>1588</v>
      </c>
      <c r="AA233" s="24" t="e">
        <f>INDEX(allsections[[S]:[Order]],MATCH(X233,allsections[SGUID],0),3)</f>
        <v>#N/A</v>
      </c>
      <c r="AB233" s="24" t="e">
        <f>INDEX(allsections[[S]:[Order]],MATCH(Y233,allsections[SGUID],0),3)</f>
        <v>#N/A</v>
      </c>
      <c r="AC233" t="s">
        <v>1589</v>
      </c>
    </row>
    <row r="234" spans="1:29" ht="246.5" x14ac:dyDescent="0.35">
      <c r="A234" t="s">
        <v>1590</v>
      </c>
      <c r="B234" s="23" t="s">
        <v>1591</v>
      </c>
      <c r="C234" s="23" t="s">
        <v>1592</v>
      </c>
      <c r="D234">
        <v>2501</v>
      </c>
      <c r="Z234" s="24" t="s">
        <v>1593</v>
      </c>
      <c r="AA234" s="24" t="e">
        <f>INDEX(allsections[[S]:[Order]],MATCH(X234,allsections[SGUID],0),3)</f>
        <v>#N/A</v>
      </c>
      <c r="AB234" s="24" t="e">
        <f>INDEX(allsections[[S]:[Order]],MATCH(Y234,allsections[SGUID],0),3)</f>
        <v>#N/A</v>
      </c>
      <c r="AC234" t="s">
        <v>1594</v>
      </c>
    </row>
    <row r="235" spans="1:29" ht="159.5" x14ac:dyDescent="0.35">
      <c r="A235" t="s">
        <v>1595</v>
      </c>
      <c r="B235" s="23" t="s">
        <v>1596</v>
      </c>
      <c r="C235" s="23" t="s">
        <v>624</v>
      </c>
      <c r="D235">
        <v>2502</v>
      </c>
      <c r="Z235" s="24" t="s">
        <v>1597</v>
      </c>
      <c r="AA235" s="24" t="e">
        <f>INDEX(allsections[[S]:[Order]],MATCH(X235,allsections[SGUID],0),3)</f>
        <v>#N/A</v>
      </c>
      <c r="AB235" s="24" t="e">
        <f>INDEX(allsections[[S]:[Order]],MATCH(Y235,allsections[SGUID],0),3)</f>
        <v>#N/A</v>
      </c>
      <c r="AC235" t="s">
        <v>1598</v>
      </c>
    </row>
    <row r="236" spans="1:29" ht="87" x14ac:dyDescent="0.35">
      <c r="A236" t="s">
        <v>1599</v>
      </c>
      <c r="B236" s="23" t="s">
        <v>1600</v>
      </c>
      <c r="C236" s="23" t="s">
        <v>624</v>
      </c>
      <c r="D236">
        <v>2503</v>
      </c>
      <c r="Z236" s="24" t="s">
        <v>1601</v>
      </c>
      <c r="AA236" s="24" t="e">
        <f>INDEX(allsections[[S]:[Order]],MATCH(X236,allsections[SGUID],0),3)</f>
        <v>#N/A</v>
      </c>
      <c r="AB236" s="24" t="e">
        <f>INDEX(allsections[[S]:[Order]],MATCH(Y236,allsections[SGUID],0),3)</f>
        <v>#N/A</v>
      </c>
      <c r="AC236" t="s">
        <v>1602</v>
      </c>
    </row>
    <row r="237" spans="1:29" ht="58" x14ac:dyDescent="0.35">
      <c r="A237" t="s">
        <v>1603</v>
      </c>
      <c r="B237" s="23" t="s">
        <v>1604</v>
      </c>
      <c r="C237" s="23" t="s">
        <v>624</v>
      </c>
      <c r="D237">
        <v>2601</v>
      </c>
      <c r="Z237" s="24" t="s">
        <v>1605</v>
      </c>
      <c r="AA237" s="24" t="e">
        <f>INDEX(allsections[[S]:[Order]],MATCH(X237,allsections[SGUID],0),3)</f>
        <v>#N/A</v>
      </c>
      <c r="AB237" s="24" t="e">
        <f>INDEX(allsections[[S]:[Order]],MATCH(Y237,allsections[SGUID],0),3)</f>
        <v>#N/A</v>
      </c>
      <c r="AC237" t="s">
        <v>1606</v>
      </c>
    </row>
    <row r="238" spans="1:29" ht="43.5" x14ac:dyDescent="0.35">
      <c r="A238" t="s">
        <v>1607</v>
      </c>
      <c r="B238" s="23" t="s">
        <v>1608</v>
      </c>
      <c r="C238" s="23" t="s">
        <v>624</v>
      </c>
      <c r="D238">
        <v>2602</v>
      </c>
      <c r="Z238" s="24" t="s">
        <v>1609</v>
      </c>
      <c r="AA238" s="24" t="e">
        <f>INDEX(allsections[[S]:[Order]],MATCH(X238,allsections[SGUID],0),3)</f>
        <v>#N/A</v>
      </c>
      <c r="AB238" s="24" t="e">
        <f>INDEX(allsections[[S]:[Order]],MATCH(Y238,allsections[SGUID],0),3)</f>
        <v>#N/A</v>
      </c>
      <c r="AC238" t="s">
        <v>1610</v>
      </c>
    </row>
    <row r="239" spans="1:29" ht="87" x14ac:dyDescent="0.35">
      <c r="A239" t="s">
        <v>1611</v>
      </c>
      <c r="B239" s="23" t="s">
        <v>1612</v>
      </c>
      <c r="C239" s="23"/>
      <c r="D239">
        <v>2801</v>
      </c>
      <c r="Z239" s="24" t="s">
        <v>1613</v>
      </c>
      <c r="AA239" s="24" t="e">
        <f>INDEX(allsections[[S]:[Order]],MATCH(X239,allsections[SGUID],0),3)</f>
        <v>#N/A</v>
      </c>
      <c r="AB239" s="24" t="e">
        <f>INDEX(allsections[[S]:[Order]],MATCH(Y239,allsections[SGUID],0),3)</f>
        <v>#N/A</v>
      </c>
      <c r="AC239" t="s">
        <v>1614</v>
      </c>
    </row>
    <row r="240" spans="1:29" ht="72.5" x14ac:dyDescent="0.35">
      <c r="A240" t="s">
        <v>1615</v>
      </c>
      <c r="B240" s="23" t="s">
        <v>1616</v>
      </c>
      <c r="C240" s="23" t="s">
        <v>624</v>
      </c>
      <c r="D240">
        <v>2801</v>
      </c>
      <c r="Z240" s="24" t="s">
        <v>1617</v>
      </c>
      <c r="AA240" s="24" t="e">
        <f>INDEX(allsections[[S]:[Order]],MATCH(X240,allsections[SGUID],0),3)</f>
        <v>#N/A</v>
      </c>
      <c r="AB240" s="24" t="e">
        <f>INDEX(allsections[[S]:[Order]],MATCH(Y240,allsections[SGUID],0),3)</f>
        <v>#N/A</v>
      </c>
      <c r="AC240" t="s">
        <v>1618</v>
      </c>
    </row>
    <row r="241" spans="1:29" ht="87" x14ac:dyDescent="0.35">
      <c r="A241" t="s">
        <v>1619</v>
      </c>
      <c r="B241" s="23" t="s">
        <v>1620</v>
      </c>
      <c r="C241" s="23" t="s">
        <v>624</v>
      </c>
      <c r="D241">
        <v>2801</v>
      </c>
      <c r="Z241" s="24" t="s">
        <v>1621</v>
      </c>
      <c r="AA241" s="24" t="e">
        <f>INDEX(allsections[[S]:[Order]],MATCH(X241,allsections[SGUID],0),3)</f>
        <v>#N/A</v>
      </c>
      <c r="AB241" s="24" t="e">
        <f>INDEX(allsections[[S]:[Order]],MATCH(Y241,allsections[SGUID],0),3)</f>
        <v>#N/A</v>
      </c>
      <c r="AC241" t="s">
        <v>1622</v>
      </c>
    </row>
    <row r="242" spans="1:29" ht="58" x14ac:dyDescent="0.35">
      <c r="A242" t="s">
        <v>1623</v>
      </c>
      <c r="B242" s="23" t="s">
        <v>1624</v>
      </c>
      <c r="C242" s="23"/>
      <c r="D242">
        <v>2802</v>
      </c>
      <c r="Z242" s="24" t="s">
        <v>1625</v>
      </c>
      <c r="AA242" s="24" t="e">
        <f>INDEX(allsections[[S]:[Order]],MATCH(X242,allsections[SGUID],0),3)</f>
        <v>#N/A</v>
      </c>
      <c r="AB242" s="24" t="e">
        <f>INDEX(allsections[[S]:[Order]],MATCH(Y242,allsections[SGUID],0),3)</f>
        <v>#N/A</v>
      </c>
      <c r="AC242" t="s">
        <v>1626</v>
      </c>
    </row>
    <row r="243" spans="1:29" ht="319" x14ac:dyDescent="0.35">
      <c r="A243" t="s">
        <v>1627</v>
      </c>
      <c r="B243" s="23" t="s">
        <v>1628</v>
      </c>
      <c r="C243" s="23" t="s">
        <v>1629</v>
      </c>
      <c r="D243">
        <v>2802</v>
      </c>
      <c r="Z243" s="24" t="s">
        <v>1630</v>
      </c>
      <c r="AA243" s="24" t="e">
        <f>INDEX(allsections[[S]:[Order]],MATCH(X243,allsections[SGUID],0),3)</f>
        <v>#N/A</v>
      </c>
      <c r="AB243" s="24" t="e">
        <f>INDEX(allsections[[S]:[Order]],MATCH(Y243,allsections[SGUID],0),3)</f>
        <v>#N/A</v>
      </c>
      <c r="AC243" t="s">
        <v>1631</v>
      </c>
    </row>
    <row r="244" spans="1:29" ht="58" x14ac:dyDescent="0.35">
      <c r="A244" t="s">
        <v>1632</v>
      </c>
      <c r="B244" s="23" t="s">
        <v>1633</v>
      </c>
      <c r="C244" s="23" t="s">
        <v>624</v>
      </c>
      <c r="D244">
        <v>2802</v>
      </c>
      <c r="Z244" s="24" t="s">
        <v>1634</v>
      </c>
      <c r="AA244" s="24" t="e">
        <f>INDEX(allsections[[S]:[Order]],MATCH(X244,allsections[SGUID],0),3)</f>
        <v>#N/A</v>
      </c>
      <c r="AB244" s="24" t="e">
        <f>INDEX(allsections[[S]:[Order]],MATCH(Y244,allsections[SGUID],0),3)</f>
        <v>#N/A</v>
      </c>
      <c r="AC244" t="s">
        <v>1635</v>
      </c>
    </row>
    <row r="245" spans="1:29" ht="290" x14ac:dyDescent="0.35">
      <c r="A245" t="s">
        <v>1636</v>
      </c>
      <c r="B245" s="23" t="s">
        <v>1637</v>
      </c>
      <c r="C245" s="23" t="s">
        <v>1638</v>
      </c>
      <c r="D245">
        <v>2803</v>
      </c>
      <c r="Z245" s="24" t="s">
        <v>1639</v>
      </c>
      <c r="AA245" s="24" t="e">
        <f>INDEX(allsections[[S]:[Order]],MATCH(X245,allsections[SGUID],0),3)</f>
        <v>#N/A</v>
      </c>
      <c r="AB245" s="24" t="e">
        <f>INDEX(allsections[[S]:[Order]],MATCH(Y245,allsections[SGUID],0),3)</f>
        <v>#N/A</v>
      </c>
      <c r="AC245" t="s">
        <v>1640</v>
      </c>
    </row>
    <row r="246" spans="1:29" ht="43.5" x14ac:dyDescent="0.35">
      <c r="A246" t="s">
        <v>1641</v>
      </c>
      <c r="B246" s="23" t="s">
        <v>1642</v>
      </c>
      <c r="C246" s="23" t="s">
        <v>624</v>
      </c>
      <c r="D246">
        <v>2803</v>
      </c>
      <c r="Z246" s="24" t="s">
        <v>1643</v>
      </c>
      <c r="AA246" s="24" t="e">
        <f>INDEX(allsections[[S]:[Order]],MATCH(X246,allsections[SGUID],0),3)</f>
        <v>#N/A</v>
      </c>
      <c r="AB246" s="24" t="e">
        <f>INDEX(allsections[[S]:[Order]],MATCH(Y246,allsections[SGUID],0),3)</f>
        <v>#N/A</v>
      </c>
      <c r="AC246" t="s">
        <v>1644</v>
      </c>
    </row>
    <row r="247" spans="1:29" ht="246.5" x14ac:dyDescent="0.35">
      <c r="A247" t="s">
        <v>1645</v>
      </c>
      <c r="B247" s="23" t="s">
        <v>1646</v>
      </c>
      <c r="C247" s="23" t="s">
        <v>1647</v>
      </c>
      <c r="D247">
        <v>2804</v>
      </c>
      <c r="Z247" s="24" t="s">
        <v>1648</v>
      </c>
      <c r="AA247" s="24" t="e">
        <f>INDEX(allsections[[S]:[Order]],MATCH(X247,allsections[SGUID],0),3)</f>
        <v>#N/A</v>
      </c>
      <c r="AB247" s="24" t="e">
        <f>INDEX(allsections[[S]:[Order]],MATCH(Y247,allsections[SGUID],0),3)</f>
        <v>#N/A</v>
      </c>
      <c r="AC247" t="s">
        <v>1649</v>
      </c>
    </row>
    <row r="248" spans="1:29" ht="409.5" x14ac:dyDescent="0.35">
      <c r="A248" t="s">
        <v>1650</v>
      </c>
      <c r="B248" s="23" t="s">
        <v>1651</v>
      </c>
      <c r="C248" s="23" t="s">
        <v>1652</v>
      </c>
      <c r="D248">
        <v>2805</v>
      </c>
      <c r="Z248" s="24" t="s">
        <v>1653</v>
      </c>
      <c r="AA248" s="24" t="e">
        <f>INDEX(allsections[[S]:[Order]],MATCH(X248,allsections[SGUID],0),3)</f>
        <v>#N/A</v>
      </c>
      <c r="AB248" s="24" t="e">
        <f>INDEX(allsections[[S]:[Order]],MATCH(Y248,allsections[SGUID],0),3)</f>
        <v>#N/A</v>
      </c>
      <c r="AC248" t="s">
        <v>1654</v>
      </c>
    </row>
    <row r="249" spans="1:29" ht="58" x14ac:dyDescent="0.35">
      <c r="A249" t="s">
        <v>1655</v>
      </c>
      <c r="B249" s="23" t="s">
        <v>1656</v>
      </c>
      <c r="C249" s="23" t="s">
        <v>624</v>
      </c>
      <c r="D249">
        <v>2806</v>
      </c>
      <c r="Z249" s="24" t="s">
        <v>1657</v>
      </c>
      <c r="AA249" s="24" t="e">
        <f>INDEX(allsections[[S]:[Order]],MATCH(X249,allsections[SGUID],0),3)</f>
        <v>#N/A</v>
      </c>
      <c r="AB249" s="24" t="e">
        <f>INDEX(allsections[[S]:[Order]],MATCH(Y249,allsections[SGUID],0),3)</f>
        <v>#N/A</v>
      </c>
      <c r="AC249" t="s">
        <v>1658</v>
      </c>
    </row>
    <row r="250" spans="1:29" ht="72.5" x14ac:dyDescent="0.35">
      <c r="A250" t="s">
        <v>1659</v>
      </c>
      <c r="B250" s="23" t="s">
        <v>1660</v>
      </c>
      <c r="C250" s="23"/>
      <c r="D250">
        <v>2901</v>
      </c>
      <c r="Z250" s="24" t="s">
        <v>1661</v>
      </c>
      <c r="AA250" s="24" t="e">
        <f>INDEX(allsections[[S]:[Order]],MATCH(X250,allsections[SGUID],0),3)</f>
        <v>#N/A</v>
      </c>
      <c r="AB250" s="24" t="e">
        <f>INDEX(allsections[[S]:[Order]],MATCH(Y250,allsections[SGUID],0),3)</f>
        <v>#N/A</v>
      </c>
      <c r="AC250" t="s">
        <v>1662</v>
      </c>
    </row>
    <row r="251" spans="1:29" ht="58" x14ac:dyDescent="0.35">
      <c r="A251" t="s">
        <v>1663</v>
      </c>
      <c r="B251" s="23" t="s">
        <v>1664</v>
      </c>
      <c r="C251" s="23" t="s">
        <v>624</v>
      </c>
      <c r="D251">
        <v>2901</v>
      </c>
      <c r="Z251" s="24" t="s">
        <v>1665</v>
      </c>
      <c r="AA251" s="24" t="e">
        <f>INDEX(allsections[[S]:[Order]],MATCH(X251,allsections[SGUID],0),3)</f>
        <v>#N/A</v>
      </c>
      <c r="AB251" s="24" t="e">
        <f>INDEX(allsections[[S]:[Order]],MATCH(Y251,allsections[SGUID],0),3)</f>
        <v>#N/A</v>
      </c>
      <c r="AC251" t="s">
        <v>1666</v>
      </c>
    </row>
    <row r="252" spans="1:29" ht="43.5" x14ac:dyDescent="0.35">
      <c r="A252" t="s">
        <v>1667</v>
      </c>
      <c r="B252" s="23" t="s">
        <v>1668</v>
      </c>
      <c r="C252" s="23"/>
      <c r="D252">
        <v>2902</v>
      </c>
      <c r="Z252" s="24" t="s">
        <v>1669</v>
      </c>
      <c r="AA252" s="24" t="e">
        <f>INDEX(allsections[[S]:[Order]],MATCH(X252,allsections[SGUID],0),3)</f>
        <v>#N/A</v>
      </c>
      <c r="AB252" s="24" t="e">
        <f>INDEX(allsections[[S]:[Order]],MATCH(Y252,allsections[SGUID],0),3)</f>
        <v>#N/A</v>
      </c>
      <c r="AC252" t="s">
        <v>1670</v>
      </c>
    </row>
    <row r="253" spans="1:29" ht="29" x14ac:dyDescent="0.35">
      <c r="A253" t="s">
        <v>1671</v>
      </c>
      <c r="B253" s="23" t="s">
        <v>1672</v>
      </c>
      <c r="C253" s="23" t="s">
        <v>624</v>
      </c>
      <c r="D253">
        <v>2902</v>
      </c>
      <c r="Z253" s="24" t="s">
        <v>1673</v>
      </c>
      <c r="AA253" s="24" t="e">
        <f>INDEX(allsections[[S]:[Order]],MATCH(X253,allsections[SGUID],0),3)</f>
        <v>#N/A</v>
      </c>
      <c r="AB253" s="24" t="e">
        <f>INDEX(allsections[[S]:[Order]],MATCH(Y253,allsections[SGUID],0),3)</f>
        <v>#N/A</v>
      </c>
      <c r="AC253" t="s">
        <v>1674</v>
      </c>
    </row>
    <row r="254" spans="1:29" ht="58" x14ac:dyDescent="0.35">
      <c r="A254" t="s">
        <v>1675</v>
      </c>
      <c r="B254" s="23" t="s">
        <v>1676</v>
      </c>
      <c r="C254" s="23"/>
      <c r="D254">
        <v>2903</v>
      </c>
      <c r="Z254" s="24" t="s">
        <v>1677</v>
      </c>
      <c r="AA254" s="24" t="e">
        <f>INDEX(allsections[[S]:[Order]],MATCH(X254,allsections[SGUID],0),3)</f>
        <v>#N/A</v>
      </c>
      <c r="AB254" s="24" t="e">
        <f>INDEX(allsections[[S]:[Order]],MATCH(Y254,allsections[SGUID],0),3)</f>
        <v>#N/A</v>
      </c>
      <c r="AC254" t="s">
        <v>1678</v>
      </c>
    </row>
    <row r="255" spans="1:29" ht="43.5" x14ac:dyDescent="0.35">
      <c r="A255" t="s">
        <v>1679</v>
      </c>
      <c r="B255" s="23" t="s">
        <v>1680</v>
      </c>
      <c r="C255" s="23" t="s">
        <v>624</v>
      </c>
      <c r="D255">
        <v>2903</v>
      </c>
      <c r="Z255" s="24" t="s">
        <v>1681</v>
      </c>
      <c r="AA255" s="24" t="e">
        <f>INDEX(allsections[[S]:[Order]],MATCH(X255,allsections[SGUID],0),3)</f>
        <v>#N/A</v>
      </c>
      <c r="AB255" s="24" t="e">
        <f>INDEX(allsections[[S]:[Order]],MATCH(Y255,allsections[SGUID],0),3)</f>
        <v>#N/A</v>
      </c>
      <c r="AC255" t="s">
        <v>1682</v>
      </c>
    </row>
    <row r="256" spans="1:29" ht="58" x14ac:dyDescent="0.35">
      <c r="A256" t="s">
        <v>1683</v>
      </c>
      <c r="B256" s="23" t="s">
        <v>1684</v>
      </c>
      <c r="C256" s="23"/>
      <c r="D256">
        <v>2904</v>
      </c>
      <c r="Z256" s="24" t="s">
        <v>1685</v>
      </c>
      <c r="AA256" s="24" t="e">
        <f>INDEX(allsections[[S]:[Order]],MATCH(X256,allsections[SGUID],0),3)</f>
        <v>#N/A</v>
      </c>
      <c r="AB256" s="24" t="e">
        <f>INDEX(allsections[[S]:[Order]],MATCH(Y256,allsections[SGUID],0),3)</f>
        <v>#N/A</v>
      </c>
      <c r="AC256" t="s">
        <v>1686</v>
      </c>
    </row>
    <row r="257" spans="1:29" ht="43.5" x14ac:dyDescent="0.35">
      <c r="A257" t="s">
        <v>1687</v>
      </c>
      <c r="B257" s="23" t="s">
        <v>1688</v>
      </c>
      <c r="C257" s="23" t="s">
        <v>624</v>
      </c>
      <c r="D257">
        <v>2904</v>
      </c>
      <c r="Z257" s="24" t="s">
        <v>1689</v>
      </c>
      <c r="AA257" s="24" t="e">
        <f>INDEX(allsections[[S]:[Order]],MATCH(X257,allsections[SGUID],0),3)</f>
        <v>#N/A</v>
      </c>
      <c r="AB257" s="24" t="e">
        <f>INDEX(allsections[[S]:[Order]],MATCH(Y257,allsections[SGUID],0),3)</f>
        <v>#N/A</v>
      </c>
      <c r="AC257" t="s">
        <v>1690</v>
      </c>
    </row>
    <row r="258" spans="1:29" ht="130.5" x14ac:dyDescent="0.35">
      <c r="A258" t="s">
        <v>1691</v>
      </c>
      <c r="B258" s="23" t="s">
        <v>1692</v>
      </c>
      <c r="C258" s="23"/>
      <c r="D258">
        <v>3001</v>
      </c>
      <c r="Z258" s="24" t="s">
        <v>1693</v>
      </c>
      <c r="AA258" s="24" t="e">
        <f>INDEX(allsections[[S]:[Order]],MATCH(X258,allsections[SGUID],0),3)</f>
        <v>#N/A</v>
      </c>
      <c r="AB258" s="24" t="e">
        <f>INDEX(allsections[[S]:[Order]],MATCH(Y258,allsections[SGUID],0),3)</f>
        <v>#N/A</v>
      </c>
      <c r="AC258" t="s">
        <v>1694</v>
      </c>
    </row>
    <row r="259" spans="1:29" ht="116" x14ac:dyDescent="0.35">
      <c r="A259" t="s">
        <v>1695</v>
      </c>
      <c r="B259" s="23" t="s">
        <v>1696</v>
      </c>
      <c r="C259" s="23" t="s">
        <v>624</v>
      </c>
      <c r="D259">
        <v>3001</v>
      </c>
      <c r="Z259" s="24" t="s">
        <v>1697</v>
      </c>
      <c r="AA259" s="24" t="e">
        <f>INDEX(allsections[[S]:[Order]],MATCH(X259,allsections[SGUID],0),3)</f>
        <v>#N/A</v>
      </c>
      <c r="AB259" s="24" t="e">
        <f>INDEX(allsections[[S]:[Order]],MATCH(Y259,allsections[SGUID],0),3)</f>
        <v>#N/A</v>
      </c>
      <c r="AC259" t="s">
        <v>1698</v>
      </c>
    </row>
    <row r="260" spans="1:29" ht="58" x14ac:dyDescent="0.35">
      <c r="A260" t="s">
        <v>1699</v>
      </c>
      <c r="B260" s="23" t="s">
        <v>1700</v>
      </c>
      <c r="C260" s="23"/>
      <c r="D260">
        <v>3002</v>
      </c>
      <c r="Z260" s="24" t="s">
        <v>1701</v>
      </c>
      <c r="AA260" s="24" t="e">
        <f>INDEX(allsections[[S]:[Order]],MATCH(X260,allsections[SGUID],0),3)</f>
        <v>#N/A</v>
      </c>
      <c r="AB260" s="24" t="e">
        <f>INDEX(allsections[[S]:[Order]],MATCH(Y260,allsections[SGUID],0),3)</f>
        <v>#N/A</v>
      </c>
      <c r="AC260" t="s">
        <v>1702</v>
      </c>
    </row>
    <row r="261" spans="1:29" ht="43.5" x14ac:dyDescent="0.35">
      <c r="A261" t="s">
        <v>1703</v>
      </c>
      <c r="B261" s="23" t="s">
        <v>1704</v>
      </c>
      <c r="C261" s="23" t="s">
        <v>624</v>
      </c>
      <c r="D261">
        <v>3002</v>
      </c>
      <c r="Z261" s="24" t="s">
        <v>1705</v>
      </c>
      <c r="AA261" s="24" t="e">
        <f>INDEX(allsections[[S]:[Order]],MATCH(X261,allsections[SGUID],0),3)</f>
        <v>#N/A</v>
      </c>
      <c r="AB261" s="24" t="e">
        <f>INDEX(allsections[[S]:[Order]],MATCH(Y261,allsections[SGUID],0),3)</f>
        <v>#N/A</v>
      </c>
      <c r="AC261" t="s">
        <v>1706</v>
      </c>
    </row>
    <row r="262" spans="1:29" ht="87" x14ac:dyDescent="0.35">
      <c r="A262" t="s">
        <v>1707</v>
      </c>
      <c r="B262" s="23" t="s">
        <v>1708</v>
      </c>
      <c r="C262" s="23"/>
      <c r="D262">
        <v>3003</v>
      </c>
      <c r="Z262" s="24" t="s">
        <v>1709</v>
      </c>
      <c r="AA262" s="24" t="e">
        <f>INDEX(allsections[[S]:[Order]],MATCH(X262,allsections[SGUID],0),3)</f>
        <v>#N/A</v>
      </c>
      <c r="AB262" s="24" t="e">
        <f>INDEX(allsections[[S]:[Order]],MATCH(Y262,allsections[SGUID],0),3)</f>
        <v>#N/A</v>
      </c>
      <c r="AC262" t="s">
        <v>1710</v>
      </c>
    </row>
    <row r="263" spans="1:29" ht="72.5" x14ac:dyDescent="0.35">
      <c r="A263" t="s">
        <v>1711</v>
      </c>
      <c r="B263" s="23" t="s">
        <v>1712</v>
      </c>
      <c r="C263" s="23" t="s">
        <v>624</v>
      </c>
      <c r="D263">
        <v>3003</v>
      </c>
      <c r="Z263" s="24" t="s">
        <v>1713</v>
      </c>
      <c r="AA263" s="24" t="e">
        <f>INDEX(allsections[[S]:[Order]],MATCH(X263,allsections[SGUID],0),3)</f>
        <v>#N/A</v>
      </c>
      <c r="AB263" s="24" t="e">
        <f>INDEX(allsections[[S]:[Order]],MATCH(Y263,allsections[SGUID],0),3)</f>
        <v>#N/A</v>
      </c>
      <c r="AC263" t="s">
        <v>1714</v>
      </c>
    </row>
    <row r="264" spans="1:29" ht="58" x14ac:dyDescent="0.35">
      <c r="A264" t="s">
        <v>1715</v>
      </c>
      <c r="B264" s="23" t="s">
        <v>1716</v>
      </c>
      <c r="C264" s="23"/>
      <c r="D264">
        <v>3004</v>
      </c>
      <c r="Z264" s="24" t="s">
        <v>1717</v>
      </c>
      <c r="AA264" s="24" t="e">
        <f>INDEX(allsections[[S]:[Order]],MATCH(X264,allsections[SGUID],0),3)</f>
        <v>#N/A</v>
      </c>
      <c r="AB264" s="24" t="e">
        <f>INDEX(allsections[[S]:[Order]],MATCH(Y264,allsections[SGUID],0),3)</f>
        <v>#N/A</v>
      </c>
      <c r="AC264" t="s">
        <v>1718</v>
      </c>
    </row>
    <row r="265" spans="1:29" ht="43.5" x14ac:dyDescent="0.35">
      <c r="A265" t="s">
        <v>1719</v>
      </c>
      <c r="B265" s="23" t="s">
        <v>1720</v>
      </c>
      <c r="C265" s="23" t="s">
        <v>624</v>
      </c>
      <c r="D265">
        <v>3004</v>
      </c>
      <c r="Z265" s="24" t="s">
        <v>1721</v>
      </c>
      <c r="AA265" s="24" t="e">
        <f>INDEX(allsections[[S]:[Order]],MATCH(X265,allsections[SGUID],0),3)</f>
        <v>#N/A</v>
      </c>
      <c r="AB265" s="24" t="e">
        <f>INDEX(allsections[[S]:[Order]],MATCH(Y265,allsections[SGUID],0),3)</f>
        <v>#N/A</v>
      </c>
      <c r="AC265" t="s">
        <v>1722</v>
      </c>
    </row>
    <row r="266" spans="1:29" ht="58" x14ac:dyDescent="0.35">
      <c r="A266" t="s">
        <v>1723</v>
      </c>
      <c r="B266" s="23" t="s">
        <v>1724</v>
      </c>
      <c r="D266">
        <v>3005</v>
      </c>
      <c r="Z266" s="24" t="s">
        <v>1725</v>
      </c>
      <c r="AA266" s="24" t="e">
        <f>INDEX(allsections[[S]:[Order]],MATCH(X266,allsections[SGUID],0),3)</f>
        <v>#N/A</v>
      </c>
      <c r="AB266" s="24" t="e">
        <f>INDEX(allsections[[S]:[Order]],MATCH(Y266,allsections[SGUID],0),3)</f>
        <v>#N/A</v>
      </c>
      <c r="AC266" t="s">
        <v>1726</v>
      </c>
    </row>
    <row r="267" spans="1:29" ht="409.5" x14ac:dyDescent="0.35">
      <c r="A267" t="s">
        <v>1727</v>
      </c>
      <c r="B267" s="23" t="s">
        <v>1728</v>
      </c>
      <c r="C267" s="23" t="s">
        <v>1207</v>
      </c>
      <c r="D267">
        <v>3005</v>
      </c>
      <c r="Z267" s="24" t="s">
        <v>1729</v>
      </c>
      <c r="AA267" s="24" t="e">
        <f>INDEX(allsections[[S]:[Order]],MATCH(X267,allsections[SGUID],0),3)</f>
        <v>#N/A</v>
      </c>
      <c r="AB267" s="24" t="e">
        <f>INDEX(allsections[[S]:[Order]],MATCH(Y267,allsections[SGUID],0),3)</f>
        <v>#N/A</v>
      </c>
      <c r="AC267" t="s">
        <v>1730</v>
      </c>
    </row>
    <row r="268" spans="1:29" ht="101.5" x14ac:dyDescent="0.35">
      <c r="A268" t="s">
        <v>1731</v>
      </c>
      <c r="B268" s="23" t="s">
        <v>1732</v>
      </c>
      <c r="C268" s="23"/>
      <c r="D268">
        <v>3006</v>
      </c>
      <c r="Z268" s="24" t="s">
        <v>1733</v>
      </c>
      <c r="AA268" s="24" t="e">
        <f>INDEX(allsections[[S]:[Order]],MATCH(X268,allsections[SGUID],0),3)</f>
        <v>#N/A</v>
      </c>
      <c r="AB268" s="24" t="e">
        <f>INDEX(allsections[[S]:[Order]],MATCH(Y268,allsections[SGUID],0),3)</f>
        <v>#N/A</v>
      </c>
      <c r="AC268" t="s">
        <v>1734</v>
      </c>
    </row>
    <row r="269" spans="1:29" ht="87" x14ac:dyDescent="0.35">
      <c r="A269" t="s">
        <v>1735</v>
      </c>
      <c r="B269" s="23" t="s">
        <v>1736</v>
      </c>
      <c r="C269" s="23" t="s">
        <v>624</v>
      </c>
      <c r="D269">
        <v>3006</v>
      </c>
      <c r="Z269" s="24" t="s">
        <v>1737</v>
      </c>
      <c r="AA269" s="24" t="e">
        <f>INDEX(allsections[[S]:[Order]],MATCH(X269,allsections[SGUID],0),3)</f>
        <v>#N/A</v>
      </c>
      <c r="AB269" s="24" t="e">
        <f>INDEX(allsections[[S]:[Order]],MATCH(Y269,allsections[SGUID],0),3)</f>
        <v>#N/A</v>
      </c>
      <c r="AC269" t="s">
        <v>1738</v>
      </c>
    </row>
    <row r="270" spans="1:29" ht="116" x14ac:dyDescent="0.35">
      <c r="A270" t="s">
        <v>1739</v>
      </c>
      <c r="B270" s="23" t="s">
        <v>1740</v>
      </c>
      <c r="C270" s="23"/>
      <c r="D270">
        <v>3201</v>
      </c>
      <c r="Z270" s="24" t="s">
        <v>1741</v>
      </c>
      <c r="AA270" s="24" t="e">
        <f>INDEX(allsections[[S]:[Order]],MATCH(X270,allsections[SGUID],0),3)</f>
        <v>#N/A</v>
      </c>
      <c r="AB270" s="24" t="e">
        <f>INDEX(allsections[[S]:[Order]],MATCH(Y270,allsections[SGUID],0),3)</f>
        <v>#N/A</v>
      </c>
      <c r="AC270" t="s">
        <v>1742</v>
      </c>
    </row>
    <row r="271" spans="1:29" ht="101.5" x14ac:dyDescent="0.35">
      <c r="A271" t="s">
        <v>1743</v>
      </c>
      <c r="B271" s="23" t="s">
        <v>1744</v>
      </c>
      <c r="C271" s="23" t="s">
        <v>624</v>
      </c>
      <c r="D271">
        <v>3201</v>
      </c>
      <c r="Z271" s="24" t="s">
        <v>1745</v>
      </c>
      <c r="AA271" s="24" t="e">
        <f>INDEX(allsections[[S]:[Order]],MATCH(X271,allsections[SGUID],0),3)</f>
        <v>#N/A</v>
      </c>
      <c r="AB271" s="24" t="e">
        <f>INDEX(allsections[[S]:[Order]],MATCH(Y271,allsections[SGUID],0),3)</f>
        <v>#N/A</v>
      </c>
      <c r="AC271" t="s">
        <v>1746</v>
      </c>
    </row>
    <row r="272" spans="1:29" ht="72.5" x14ac:dyDescent="0.35">
      <c r="A272" t="s">
        <v>1747</v>
      </c>
      <c r="B272" s="23" t="s">
        <v>1748</v>
      </c>
      <c r="C272" s="23"/>
      <c r="D272">
        <v>3202</v>
      </c>
      <c r="Z272" s="24" t="s">
        <v>1749</v>
      </c>
      <c r="AA272" s="24" t="e">
        <f>INDEX(allsections[[S]:[Order]],MATCH(X272,allsections[SGUID],0),3)</f>
        <v>#N/A</v>
      </c>
      <c r="AB272" s="24" t="e">
        <f>INDEX(allsections[[S]:[Order]],MATCH(Y272,allsections[SGUID],0),3)</f>
        <v>#N/A</v>
      </c>
      <c r="AC272" t="s">
        <v>1750</v>
      </c>
    </row>
    <row r="273" spans="1:29" ht="58" x14ac:dyDescent="0.35">
      <c r="A273" t="s">
        <v>1751</v>
      </c>
      <c r="B273" s="23" t="s">
        <v>1752</v>
      </c>
      <c r="C273" s="23" t="s">
        <v>624</v>
      </c>
      <c r="D273">
        <v>3202</v>
      </c>
      <c r="Z273" s="24" t="s">
        <v>1753</v>
      </c>
      <c r="AA273" s="24" t="e">
        <f>INDEX(allsections[[S]:[Order]],MATCH(X273,allsections[SGUID],0),3)</f>
        <v>#N/A</v>
      </c>
      <c r="AB273" s="24" t="e">
        <f>INDEX(allsections[[S]:[Order]],MATCH(Y273,allsections[SGUID],0),3)</f>
        <v>#N/A</v>
      </c>
      <c r="AC273" t="s">
        <v>1754</v>
      </c>
    </row>
    <row r="274" spans="1:29" ht="130.5" x14ac:dyDescent="0.35">
      <c r="A274" t="s">
        <v>1755</v>
      </c>
      <c r="B274" s="23" t="s">
        <v>1756</v>
      </c>
      <c r="C274" s="23"/>
      <c r="D274">
        <v>3203</v>
      </c>
      <c r="Z274" s="24" t="s">
        <v>1757</v>
      </c>
      <c r="AA274" s="24" t="e">
        <f>INDEX(allsections[[S]:[Order]],MATCH(X274,allsections[SGUID],0),3)</f>
        <v>#N/A</v>
      </c>
      <c r="AB274" s="24" t="e">
        <f>INDEX(allsections[[S]:[Order]],MATCH(Y274,allsections[SGUID],0),3)</f>
        <v>#N/A</v>
      </c>
      <c r="AC274" t="s">
        <v>1758</v>
      </c>
    </row>
    <row r="275" spans="1:29" ht="116" x14ac:dyDescent="0.35">
      <c r="A275" t="s">
        <v>1759</v>
      </c>
      <c r="B275" s="23" t="s">
        <v>1760</v>
      </c>
      <c r="C275" s="23" t="s">
        <v>624</v>
      </c>
      <c r="D275">
        <v>3203</v>
      </c>
      <c r="Z275" s="24" t="s">
        <v>1761</v>
      </c>
      <c r="AA275" s="24" t="e">
        <f>INDEX(allsections[[S]:[Order]],MATCH(X275,allsections[SGUID],0),3)</f>
        <v>#N/A</v>
      </c>
      <c r="AB275" s="24" t="e">
        <f>INDEX(allsections[[S]:[Order]],MATCH(Y275,allsections[SGUID],0),3)</f>
        <v>#N/A</v>
      </c>
      <c r="AC275" t="s">
        <v>1762</v>
      </c>
    </row>
    <row r="276" spans="1:29" ht="72.5" x14ac:dyDescent="0.35">
      <c r="A276" t="s">
        <v>1763</v>
      </c>
      <c r="B276" s="23" t="s">
        <v>1764</v>
      </c>
      <c r="C276" s="23"/>
      <c r="D276">
        <v>3204</v>
      </c>
      <c r="Z276" s="24" t="s">
        <v>1765</v>
      </c>
      <c r="AA276" s="24" t="e">
        <f>INDEX(allsections[[S]:[Order]],MATCH(X276,allsections[SGUID],0),3)</f>
        <v>#N/A</v>
      </c>
      <c r="AB276" s="24" t="e">
        <f>INDEX(allsections[[S]:[Order]],MATCH(Y276,allsections[SGUID],0),3)</f>
        <v>#N/A</v>
      </c>
      <c r="AC276" t="s">
        <v>1766</v>
      </c>
    </row>
    <row r="277" spans="1:29" ht="58" x14ac:dyDescent="0.35">
      <c r="A277" t="s">
        <v>1767</v>
      </c>
      <c r="B277" s="23" t="s">
        <v>1768</v>
      </c>
      <c r="C277" s="23" t="s">
        <v>624</v>
      </c>
      <c r="D277">
        <v>3204</v>
      </c>
      <c r="Z277" s="24" t="s">
        <v>1769</v>
      </c>
      <c r="AA277" s="24" t="e">
        <f>INDEX(allsections[[S]:[Order]],MATCH(X277,allsections[SGUID],0),3)</f>
        <v>#N/A</v>
      </c>
      <c r="AB277" s="24" t="e">
        <f>INDEX(allsections[[S]:[Order]],MATCH(Y277,allsections[SGUID],0),3)</f>
        <v>#N/A</v>
      </c>
      <c r="AC277" t="s">
        <v>1770</v>
      </c>
    </row>
    <row r="278" spans="1:29" ht="101.5" x14ac:dyDescent="0.35">
      <c r="A278" t="s">
        <v>1771</v>
      </c>
      <c r="B278" s="23" t="s">
        <v>1772</v>
      </c>
      <c r="C278" s="23"/>
      <c r="D278">
        <v>3205</v>
      </c>
      <c r="Z278" s="24" t="s">
        <v>1773</v>
      </c>
      <c r="AA278" s="24" t="e">
        <f>INDEX(allsections[[S]:[Order]],MATCH(X278,allsections[SGUID],0),3)</f>
        <v>#N/A</v>
      </c>
      <c r="AB278" s="24" t="e">
        <f>INDEX(allsections[[S]:[Order]],MATCH(Y278,allsections[SGUID],0),3)</f>
        <v>#N/A</v>
      </c>
      <c r="AC278" t="s">
        <v>1774</v>
      </c>
    </row>
    <row r="279" spans="1:29" ht="87" x14ac:dyDescent="0.35">
      <c r="A279" t="s">
        <v>1775</v>
      </c>
      <c r="B279" s="23" t="s">
        <v>1776</v>
      </c>
      <c r="C279" s="23" t="s">
        <v>624</v>
      </c>
      <c r="D279">
        <v>3205</v>
      </c>
      <c r="Z279" s="24" t="s">
        <v>1777</v>
      </c>
      <c r="AA279" s="24" t="e">
        <f>INDEX(allsections[[S]:[Order]],MATCH(X279,allsections[SGUID],0),3)</f>
        <v>#N/A</v>
      </c>
      <c r="AB279" s="24" t="e">
        <f>INDEX(allsections[[S]:[Order]],MATCH(Y279,allsections[SGUID],0),3)</f>
        <v>#N/A</v>
      </c>
      <c r="AC279" t="s">
        <v>1778</v>
      </c>
    </row>
    <row r="280" spans="1:29" ht="101.5" x14ac:dyDescent="0.35">
      <c r="A280" t="s">
        <v>1779</v>
      </c>
      <c r="B280" s="23" t="s">
        <v>1780</v>
      </c>
      <c r="C280" s="23"/>
      <c r="D280">
        <v>3206</v>
      </c>
      <c r="Z280" s="24" t="s">
        <v>1781</v>
      </c>
      <c r="AA280" s="24" t="e">
        <f>INDEX(allsections[[S]:[Order]],MATCH(X280,allsections[SGUID],0),3)</f>
        <v>#N/A</v>
      </c>
      <c r="AB280" s="24" t="e">
        <f>INDEX(allsections[[S]:[Order]],MATCH(Y280,allsections[SGUID],0),3)</f>
        <v>#N/A</v>
      </c>
      <c r="AC280" t="s">
        <v>1782</v>
      </c>
    </row>
    <row r="281" spans="1:29" ht="87" x14ac:dyDescent="0.35">
      <c r="A281" t="s">
        <v>1783</v>
      </c>
      <c r="B281" s="23" t="s">
        <v>1784</v>
      </c>
      <c r="C281" s="23" t="s">
        <v>624</v>
      </c>
      <c r="D281">
        <v>3206</v>
      </c>
      <c r="Z281" s="24" t="s">
        <v>1785</v>
      </c>
      <c r="AA281" s="24" t="e">
        <f>INDEX(allsections[[S]:[Order]],MATCH(X281,allsections[SGUID],0),3)</f>
        <v>#N/A</v>
      </c>
      <c r="AB281" s="24" t="e">
        <f>INDEX(allsections[[S]:[Order]],MATCH(Y281,allsections[SGUID],0),3)</f>
        <v>#N/A</v>
      </c>
      <c r="AC281" t="s">
        <v>1786</v>
      </c>
    </row>
    <row r="282" spans="1:29" ht="58" x14ac:dyDescent="0.35">
      <c r="A282" t="s">
        <v>1787</v>
      </c>
      <c r="B282" s="23" t="s">
        <v>1788</v>
      </c>
      <c r="C282" s="23"/>
      <c r="D282">
        <v>3207</v>
      </c>
      <c r="Z282" s="24" t="s">
        <v>1789</v>
      </c>
      <c r="AA282" s="24" t="e">
        <f>INDEX(allsections[[S]:[Order]],MATCH(X282,allsections[SGUID],0),3)</f>
        <v>#N/A</v>
      </c>
      <c r="AB282" s="24" t="e">
        <f>INDEX(allsections[[S]:[Order]],MATCH(Y282,allsections[SGUID],0),3)</f>
        <v>#N/A</v>
      </c>
      <c r="AC282" t="s">
        <v>1790</v>
      </c>
    </row>
    <row r="283" spans="1:29" ht="43.5" x14ac:dyDescent="0.35">
      <c r="A283" t="s">
        <v>1791</v>
      </c>
      <c r="B283" s="23" t="s">
        <v>1792</v>
      </c>
      <c r="C283" s="23" t="s">
        <v>624</v>
      </c>
      <c r="D283">
        <v>3207</v>
      </c>
      <c r="Z283" s="24" t="s">
        <v>1793</v>
      </c>
      <c r="AA283" s="24" t="e">
        <f>INDEX(allsections[[S]:[Order]],MATCH(X283,allsections[SGUID],0),3)</f>
        <v>#N/A</v>
      </c>
      <c r="AB283" s="24" t="e">
        <f>INDEX(allsections[[S]:[Order]],MATCH(Y283,allsections[SGUID],0),3)</f>
        <v>#N/A</v>
      </c>
      <c r="AC283" t="s">
        <v>1794</v>
      </c>
    </row>
    <row r="284" spans="1:29" ht="101.5" x14ac:dyDescent="0.35">
      <c r="A284" t="s">
        <v>1795</v>
      </c>
      <c r="B284" s="23" t="s">
        <v>1796</v>
      </c>
      <c r="C284" s="23"/>
      <c r="D284">
        <v>3208</v>
      </c>
      <c r="Z284" s="24" t="s">
        <v>1797</v>
      </c>
      <c r="AA284" s="24" t="e">
        <f>INDEX(allsections[[S]:[Order]],MATCH(X284,allsections[SGUID],0),3)</f>
        <v>#N/A</v>
      </c>
      <c r="AB284" s="24" t="e">
        <f>INDEX(allsections[[S]:[Order]],MATCH(Y284,allsections[SGUID],0),3)</f>
        <v>#N/A</v>
      </c>
      <c r="AC284" t="s">
        <v>1798</v>
      </c>
    </row>
    <row r="285" spans="1:29" ht="87" x14ac:dyDescent="0.35">
      <c r="A285" t="s">
        <v>1799</v>
      </c>
      <c r="B285" s="23" t="s">
        <v>1800</v>
      </c>
      <c r="C285" s="23" t="s">
        <v>624</v>
      </c>
      <c r="D285">
        <v>3208</v>
      </c>
      <c r="Z285" s="24" t="s">
        <v>1801</v>
      </c>
      <c r="AA285" s="24" t="e">
        <f>INDEX(allsections[[S]:[Order]],MATCH(X285,allsections[SGUID],0),3)</f>
        <v>#N/A</v>
      </c>
      <c r="AB285" s="24" t="e">
        <f>INDEX(allsections[[S]:[Order]],MATCH(Y285,allsections[SGUID],0),3)</f>
        <v>#N/A</v>
      </c>
      <c r="AC285" t="s">
        <v>1802</v>
      </c>
    </row>
    <row r="286" spans="1:29" ht="174" x14ac:dyDescent="0.35">
      <c r="A286" t="s">
        <v>1803</v>
      </c>
      <c r="B286" s="23" t="s">
        <v>1804</v>
      </c>
      <c r="C286" s="23"/>
      <c r="D286">
        <v>3209</v>
      </c>
      <c r="Z286" s="24" t="s">
        <v>1805</v>
      </c>
      <c r="AA286" s="24" t="e">
        <f>INDEX(allsections[[S]:[Order]],MATCH(X286,allsections[SGUID],0),3)</f>
        <v>#N/A</v>
      </c>
      <c r="AB286" s="24" t="e">
        <f>INDEX(allsections[[S]:[Order]],MATCH(Y286,allsections[SGUID],0),3)</f>
        <v>#N/A</v>
      </c>
      <c r="AC286" t="s">
        <v>1806</v>
      </c>
    </row>
    <row r="287" spans="1:29" ht="159.5" x14ac:dyDescent="0.35">
      <c r="A287" t="s">
        <v>1807</v>
      </c>
      <c r="B287" s="23" t="s">
        <v>1808</v>
      </c>
      <c r="C287" s="23" t="s">
        <v>624</v>
      </c>
      <c r="D287">
        <v>3209</v>
      </c>
      <c r="Z287" s="24" t="s">
        <v>1809</v>
      </c>
      <c r="AA287" s="24" t="e">
        <f>INDEX(allsections[[S]:[Order]],MATCH(X287,allsections[SGUID],0),3)</f>
        <v>#N/A</v>
      </c>
      <c r="AB287" s="24" t="e">
        <f>INDEX(allsections[[S]:[Order]],MATCH(Y287,allsections[SGUID],0),3)</f>
        <v>#N/A</v>
      </c>
      <c r="AC287" t="s">
        <v>1810</v>
      </c>
    </row>
    <row r="288" spans="1:29" ht="72.5" x14ac:dyDescent="0.35">
      <c r="A288" t="s">
        <v>1811</v>
      </c>
      <c r="B288" s="23" t="s">
        <v>1812</v>
      </c>
      <c r="C288" s="23"/>
      <c r="D288">
        <v>3210</v>
      </c>
      <c r="Z288" s="24" t="s">
        <v>1813</v>
      </c>
      <c r="AA288" s="24" t="e">
        <f>INDEX(allsections[[S]:[Order]],MATCH(X288,allsections[SGUID],0),3)</f>
        <v>#N/A</v>
      </c>
      <c r="AB288" s="24" t="e">
        <f>INDEX(allsections[[S]:[Order]],MATCH(Y288,allsections[SGUID],0),3)</f>
        <v>#N/A</v>
      </c>
      <c r="AC288" t="s">
        <v>1814</v>
      </c>
    </row>
    <row r="289" spans="1:29" ht="58" x14ac:dyDescent="0.35">
      <c r="A289" t="s">
        <v>1815</v>
      </c>
      <c r="B289" s="23" t="s">
        <v>1816</v>
      </c>
      <c r="C289" s="23" t="s">
        <v>624</v>
      </c>
      <c r="D289">
        <v>3210</v>
      </c>
      <c r="Z289" s="24" t="s">
        <v>1817</v>
      </c>
      <c r="AA289" s="24" t="e">
        <f>INDEX(allsections[[S]:[Order]],MATCH(X289,allsections[SGUID],0),3)</f>
        <v>#N/A</v>
      </c>
      <c r="AB289" s="24" t="e">
        <f>INDEX(allsections[[S]:[Order]],MATCH(Y289,allsections[SGUID],0),3)</f>
        <v>#N/A</v>
      </c>
      <c r="AC289" t="s">
        <v>1818</v>
      </c>
    </row>
    <row r="290" spans="1:29" ht="116" x14ac:dyDescent="0.35">
      <c r="A290" t="s">
        <v>1819</v>
      </c>
      <c r="B290" s="23" t="s">
        <v>1820</v>
      </c>
      <c r="C290" s="23"/>
      <c r="D290">
        <v>3211</v>
      </c>
      <c r="Z290" s="24" t="s">
        <v>1821</v>
      </c>
      <c r="AA290" s="24" t="e">
        <f>INDEX(allsections[[S]:[Order]],MATCH(X290,allsections[SGUID],0),3)</f>
        <v>#N/A</v>
      </c>
      <c r="AB290" s="24" t="e">
        <f>INDEX(allsections[[S]:[Order]],MATCH(Y290,allsections[SGUID],0),3)</f>
        <v>#N/A</v>
      </c>
      <c r="AC290" t="s">
        <v>1822</v>
      </c>
    </row>
    <row r="291" spans="1:29" ht="101.5" x14ac:dyDescent="0.35">
      <c r="A291" t="s">
        <v>1823</v>
      </c>
      <c r="B291" s="23" t="s">
        <v>1824</v>
      </c>
      <c r="C291" s="23" t="s">
        <v>624</v>
      </c>
      <c r="D291">
        <v>3211</v>
      </c>
      <c r="Z291" s="24" t="s">
        <v>1825</v>
      </c>
      <c r="AA291" s="24" t="e">
        <f>INDEX(allsections[[S]:[Order]],MATCH(X291,allsections[SGUID],0),3)</f>
        <v>#N/A</v>
      </c>
      <c r="AB291" s="24" t="e">
        <f>INDEX(allsections[[S]:[Order]],MATCH(Y291,allsections[SGUID],0),3)</f>
        <v>#N/A</v>
      </c>
      <c r="AC291" t="s">
        <v>1826</v>
      </c>
    </row>
    <row r="292" spans="1:29" ht="87" x14ac:dyDescent="0.35">
      <c r="A292" t="s">
        <v>1827</v>
      </c>
      <c r="B292" s="23" t="s">
        <v>1828</v>
      </c>
      <c r="C292" s="23"/>
      <c r="D292">
        <v>3301</v>
      </c>
      <c r="Z292" s="24" t="s">
        <v>1829</v>
      </c>
      <c r="AA292" s="24" t="e">
        <f>INDEX(allsections[[S]:[Order]],MATCH(X292,allsections[SGUID],0),3)</f>
        <v>#N/A</v>
      </c>
      <c r="AB292" s="24" t="e">
        <f>INDEX(allsections[[S]:[Order]],MATCH(Y292,allsections[SGUID],0),3)</f>
        <v>#N/A</v>
      </c>
      <c r="AC292" t="s">
        <v>1830</v>
      </c>
    </row>
    <row r="293" spans="1:29" ht="116" x14ac:dyDescent="0.35">
      <c r="A293" t="s">
        <v>1831</v>
      </c>
      <c r="B293" s="23" t="s">
        <v>1832</v>
      </c>
      <c r="C293" s="23" t="s">
        <v>624</v>
      </c>
      <c r="D293">
        <v>3301</v>
      </c>
      <c r="Z293" s="24" t="s">
        <v>1833</v>
      </c>
      <c r="AA293" s="24" t="e">
        <f>INDEX(allsections[[S]:[Order]],MATCH(X293,allsections[SGUID],0),3)</f>
        <v>#N/A</v>
      </c>
      <c r="AB293" s="24" t="e">
        <f>INDEX(allsections[[S]:[Order]],MATCH(Y293,allsections[SGUID],0),3)</f>
        <v>#N/A</v>
      </c>
      <c r="AC293" t="s">
        <v>1834</v>
      </c>
    </row>
    <row r="294" spans="1:29" ht="58" x14ac:dyDescent="0.35">
      <c r="A294" t="s">
        <v>1835</v>
      </c>
      <c r="B294" s="23" t="s">
        <v>1836</v>
      </c>
      <c r="C294" s="23"/>
      <c r="D294">
        <v>3302</v>
      </c>
      <c r="Z294" s="24" t="s">
        <v>1837</v>
      </c>
      <c r="AA294" s="24" t="e">
        <f>INDEX(allsections[[S]:[Order]],MATCH(X294,allsections[SGUID],0),3)</f>
        <v>#N/A</v>
      </c>
      <c r="AB294" s="24" t="e">
        <f>INDEX(allsections[[S]:[Order]],MATCH(Y294,allsections[SGUID],0),3)</f>
        <v>#N/A</v>
      </c>
      <c r="AC294" t="s">
        <v>1838</v>
      </c>
    </row>
    <row r="295" spans="1:29" ht="43.5" x14ac:dyDescent="0.35">
      <c r="A295" t="s">
        <v>1839</v>
      </c>
      <c r="B295" s="23" t="s">
        <v>1840</v>
      </c>
      <c r="C295" s="23" t="s">
        <v>624</v>
      </c>
      <c r="D295">
        <v>3302</v>
      </c>
      <c r="Z295" s="24" t="s">
        <v>1841</v>
      </c>
      <c r="AA295" s="24" t="e">
        <f>INDEX(allsections[[S]:[Order]],MATCH(X295,allsections[SGUID],0),3)</f>
        <v>#N/A</v>
      </c>
      <c r="AB295" s="24" t="e">
        <f>INDEX(allsections[[S]:[Order]],MATCH(Y295,allsections[SGUID],0),3)</f>
        <v>#N/A</v>
      </c>
      <c r="AC295" t="s">
        <v>1842</v>
      </c>
    </row>
    <row r="296" spans="1:29" ht="87" x14ac:dyDescent="0.35">
      <c r="A296" t="s">
        <v>1843</v>
      </c>
      <c r="B296" s="23" t="s">
        <v>1844</v>
      </c>
      <c r="C296" s="23"/>
      <c r="D296">
        <v>3303</v>
      </c>
      <c r="Z296" s="24" t="s">
        <v>1845</v>
      </c>
      <c r="AA296" s="24" t="e">
        <f>INDEX(allsections[[S]:[Order]],MATCH(X296,allsections[SGUID],0),3)</f>
        <v>#N/A</v>
      </c>
      <c r="AB296" s="24" t="e">
        <f>INDEX(allsections[[S]:[Order]],MATCH(Y296,allsections[SGUID],0),3)</f>
        <v>#N/A</v>
      </c>
      <c r="AC296" t="s">
        <v>1846</v>
      </c>
    </row>
    <row r="297" spans="1:29" ht="72.5" x14ac:dyDescent="0.35">
      <c r="A297" t="s">
        <v>1847</v>
      </c>
      <c r="B297" s="23" t="s">
        <v>1848</v>
      </c>
      <c r="C297" s="23" t="s">
        <v>624</v>
      </c>
      <c r="D297">
        <v>3303</v>
      </c>
      <c r="Z297" s="24" t="s">
        <v>1849</v>
      </c>
      <c r="AA297" s="24" t="e">
        <f>INDEX(allsections[[S]:[Order]],MATCH(X297,allsections[SGUID],0),3)</f>
        <v>#N/A</v>
      </c>
      <c r="AB297" s="24" t="e">
        <f>INDEX(allsections[[S]:[Order]],MATCH(Y297,allsections[SGUID],0),3)</f>
        <v>#N/A</v>
      </c>
      <c r="AC297" t="s">
        <v>1850</v>
      </c>
    </row>
    <row r="298" spans="1:29" ht="58" x14ac:dyDescent="0.35">
      <c r="A298" t="s">
        <v>1851</v>
      </c>
      <c r="B298" s="23" t="s">
        <v>1852</v>
      </c>
      <c r="C298" s="23"/>
      <c r="D298">
        <v>3304</v>
      </c>
    </row>
    <row r="299" spans="1:29" ht="43.5" x14ac:dyDescent="0.35">
      <c r="A299" t="s">
        <v>1853</v>
      </c>
      <c r="B299" s="23" t="s">
        <v>1854</v>
      </c>
      <c r="C299" s="23" t="s">
        <v>624</v>
      </c>
      <c r="D299">
        <v>3304</v>
      </c>
    </row>
    <row r="300" spans="1:29" ht="58" x14ac:dyDescent="0.35">
      <c r="A300" t="s">
        <v>1855</v>
      </c>
      <c r="B300" s="23" t="s">
        <v>1856</v>
      </c>
      <c r="C300" s="23"/>
      <c r="D300">
        <v>3305</v>
      </c>
    </row>
    <row r="301" spans="1:29" ht="43.5" x14ac:dyDescent="0.35">
      <c r="A301" t="s">
        <v>1857</v>
      </c>
      <c r="B301" s="23" t="s">
        <v>1858</v>
      </c>
      <c r="C301" s="23" t="s">
        <v>624</v>
      </c>
      <c r="D301">
        <v>3305</v>
      </c>
    </row>
    <row r="302" spans="1:29" ht="87" x14ac:dyDescent="0.35">
      <c r="A302" t="s">
        <v>1859</v>
      </c>
      <c r="B302" s="23" t="s">
        <v>1860</v>
      </c>
      <c r="C302" t="s">
        <v>624</v>
      </c>
      <c r="D302">
        <v>3306</v>
      </c>
    </row>
    <row r="303" spans="1:29" ht="58" x14ac:dyDescent="0.35">
      <c r="A303" t="s">
        <v>1861</v>
      </c>
      <c r="B303" s="23" t="s">
        <v>1862</v>
      </c>
      <c r="C303" s="23"/>
      <c r="D303">
        <v>3306</v>
      </c>
    </row>
    <row r="304" spans="1:29" ht="58" x14ac:dyDescent="0.35">
      <c r="A304" t="s">
        <v>1863</v>
      </c>
      <c r="B304" s="23" t="s">
        <v>1864</v>
      </c>
      <c r="C304" t="s">
        <v>624</v>
      </c>
      <c r="D304">
        <v>3307</v>
      </c>
    </row>
    <row r="305" spans="1:4" ht="101.5" x14ac:dyDescent="0.35">
      <c r="A305" t="s">
        <v>1865</v>
      </c>
      <c r="B305" s="23" t="s">
        <v>1866</v>
      </c>
      <c r="C305" s="23"/>
      <c r="D305">
        <v>3307</v>
      </c>
    </row>
    <row r="306" spans="1:4" ht="43.5" x14ac:dyDescent="0.35">
      <c r="A306" t="s">
        <v>1867</v>
      </c>
      <c r="B306" s="23" t="s">
        <v>1868</v>
      </c>
      <c r="C306" t="s">
        <v>624</v>
      </c>
      <c r="D306">
        <v>10100</v>
      </c>
    </row>
    <row r="307" spans="1:4" ht="130.5" x14ac:dyDescent="0.35">
      <c r="A307" t="s">
        <v>1869</v>
      </c>
      <c r="B307" s="23" t="s">
        <v>1870</v>
      </c>
      <c r="C307" t="s">
        <v>624</v>
      </c>
      <c r="D307">
        <v>10101</v>
      </c>
    </row>
    <row r="308" spans="1:4" ht="130.5" x14ac:dyDescent="0.35">
      <c r="A308" t="s">
        <v>1871</v>
      </c>
      <c r="B308" s="23" t="s">
        <v>1872</v>
      </c>
      <c r="C308" t="s">
        <v>624</v>
      </c>
      <c r="D308">
        <v>10102</v>
      </c>
    </row>
    <row r="309" spans="1:4" ht="58" x14ac:dyDescent="0.35">
      <c r="A309" t="s">
        <v>1873</v>
      </c>
      <c r="B309" s="23" t="s">
        <v>1874</v>
      </c>
      <c r="C309" t="s">
        <v>624</v>
      </c>
      <c r="D309">
        <v>10200</v>
      </c>
    </row>
    <row r="310" spans="1:4" ht="116" x14ac:dyDescent="0.35">
      <c r="A310" t="s">
        <v>1875</v>
      </c>
      <c r="B310" s="23" t="s">
        <v>1876</v>
      </c>
      <c r="C310" t="s">
        <v>624</v>
      </c>
      <c r="D310">
        <v>10201</v>
      </c>
    </row>
    <row r="311" spans="1:4" ht="87" x14ac:dyDescent="0.35">
      <c r="A311" t="s">
        <v>1877</v>
      </c>
      <c r="B311" s="23" t="s">
        <v>1878</v>
      </c>
      <c r="C311" t="s">
        <v>624</v>
      </c>
      <c r="D311">
        <v>10202</v>
      </c>
    </row>
    <row r="312" spans="1:4" ht="43.5" x14ac:dyDescent="0.35">
      <c r="A312" t="s">
        <v>1879</v>
      </c>
      <c r="B312" s="23" t="s">
        <v>1880</v>
      </c>
      <c r="C312" t="s">
        <v>624</v>
      </c>
      <c r="D312">
        <v>20100</v>
      </c>
    </row>
    <row r="313" spans="1:4" ht="87" x14ac:dyDescent="0.35">
      <c r="A313" t="s">
        <v>1881</v>
      </c>
      <c r="B313" s="23" t="s">
        <v>1882</v>
      </c>
      <c r="C313" t="s">
        <v>624</v>
      </c>
      <c r="D313">
        <v>20200</v>
      </c>
    </row>
    <row r="314" spans="1:4" ht="87" x14ac:dyDescent="0.35">
      <c r="A314" t="s">
        <v>1883</v>
      </c>
      <c r="B314" s="23" t="s">
        <v>1884</v>
      </c>
      <c r="C314" t="s">
        <v>624</v>
      </c>
      <c r="D314">
        <v>30100</v>
      </c>
    </row>
    <row r="315" spans="1:4" ht="43.5" x14ac:dyDescent="0.35">
      <c r="A315" t="s">
        <v>1885</v>
      </c>
      <c r="B315" s="23" t="s">
        <v>1886</v>
      </c>
      <c r="C315" t="s">
        <v>624</v>
      </c>
      <c r="D315">
        <v>30200</v>
      </c>
    </row>
    <row r="316" spans="1:4" ht="72.5" x14ac:dyDescent="0.35">
      <c r="A316" t="s">
        <v>1887</v>
      </c>
      <c r="B316" s="23" t="s">
        <v>1888</v>
      </c>
      <c r="C316" t="s">
        <v>624</v>
      </c>
      <c r="D316">
        <v>50100</v>
      </c>
    </row>
    <row r="317" spans="1:4" ht="87" x14ac:dyDescent="0.35">
      <c r="A317" t="s">
        <v>1889</v>
      </c>
      <c r="B317" s="23" t="s">
        <v>1890</v>
      </c>
      <c r="C317" t="s">
        <v>624</v>
      </c>
      <c r="D317">
        <v>50200</v>
      </c>
    </row>
    <row r="318" spans="1:4" ht="130.5" x14ac:dyDescent="0.35">
      <c r="A318" t="s">
        <v>1891</v>
      </c>
      <c r="B318" s="23" t="s">
        <v>1892</v>
      </c>
      <c r="C318" t="s">
        <v>624</v>
      </c>
      <c r="D318">
        <v>50300</v>
      </c>
    </row>
    <row r="319" spans="1:4" ht="58" x14ac:dyDescent="0.35">
      <c r="A319" t="s">
        <v>1893</v>
      </c>
      <c r="B319" s="23" t="s">
        <v>1894</v>
      </c>
      <c r="C319" t="s">
        <v>624</v>
      </c>
      <c r="D319">
        <v>110100</v>
      </c>
    </row>
    <row r="320" spans="1:4" ht="72.5" x14ac:dyDescent="0.35">
      <c r="A320" t="s">
        <v>1895</v>
      </c>
      <c r="B320" s="23" t="s">
        <v>1896</v>
      </c>
      <c r="C320" t="s">
        <v>624</v>
      </c>
      <c r="D320">
        <v>110200</v>
      </c>
    </row>
    <row r="321" spans="1:4" ht="72.5" x14ac:dyDescent="0.35">
      <c r="A321" t="s">
        <v>1897</v>
      </c>
      <c r="B321" s="23" t="s">
        <v>1898</v>
      </c>
      <c r="C321" t="s">
        <v>624</v>
      </c>
      <c r="D321">
        <v>110300</v>
      </c>
    </row>
    <row r="322" spans="1:4" ht="101.5" x14ac:dyDescent="0.35">
      <c r="A322" t="s">
        <v>1899</v>
      </c>
      <c r="B322" s="23" t="s">
        <v>1900</v>
      </c>
      <c r="C322" t="s">
        <v>624</v>
      </c>
      <c r="D322">
        <v>120100</v>
      </c>
    </row>
    <row r="323" spans="1:4" ht="101.5" x14ac:dyDescent="0.35">
      <c r="A323" t="s">
        <v>1901</v>
      </c>
      <c r="B323" s="23" t="s">
        <v>1902</v>
      </c>
      <c r="C323" t="s">
        <v>624</v>
      </c>
      <c r="D323">
        <v>120200</v>
      </c>
    </row>
    <row r="324" spans="1:4" ht="116" x14ac:dyDescent="0.35">
      <c r="A324" t="s">
        <v>1903</v>
      </c>
      <c r="B324" s="23" t="s">
        <v>1904</v>
      </c>
      <c r="C324" t="s">
        <v>624</v>
      </c>
      <c r="D324">
        <v>120301</v>
      </c>
    </row>
    <row r="325" spans="1:4" ht="130.5" x14ac:dyDescent="0.35">
      <c r="A325" t="s">
        <v>1905</v>
      </c>
      <c r="B325" s="23" t="s">
        <v>1906</v>
      </c>
      <c r="C325" t="s">
        <v>624</v>
      </c>
      <c r="D325">
        <v>120302</v>
      </c>
    </row>
    <row r="326" spans="1:4" ht="130.5" x14ac:dyDescent="0.35">
      <c r="A326" t="s">
        <v>1907</v>
      </c>
      <c r="B326" s="23" t="s">
        <v>1908</v>
      </c>
      <c r="C326" s="23" t="s">
        <v>1909</v>
      </c>
      <c r="D326">
        <v>120303</v>
      </c>
    </row>
    <row r="327" spans="1:4" ht="261" x14ac:dyDescent="0.35">
      <c r="A327" t="s">
        <v>1910</v>
      </c>
      <c r="B327" s="23" t="s">
        <v>1911</v>
      </c>
      <c r="C327" t="s">
        <v>624</v>
      </c>
      <c r="D327">
        <v>120304</v>
      </c>
    </row>
    <row r="328" spans="1:4" ht="261" x14ac:dyDescent="0.35">
      <c r="A328" t="s">
        <v>1912</v>
      </c>
      <c r="B328" s="23" t="s">
        <v>1911</v>
      </c>
      <c r="C328" t="s">
        <v>624</v>
      </c>
      <c r="D328">
        <v>120304</v>
      </c>
    </row>
    <row r="329" spans="1:4" ht="58" x14ac:dyDescent="0.35">
      <c r="A329" t="s">
        <v>1913</v>
      </c>
      <c r="B329" s="23" t="s">
        <v>1914</v>
      </c>
      <c r="C329" t="s">
        <v>624</v>
      </c>
      <c r="D329">
        <v>120400</v>
      </c>
    </row>
    <row r="330" spans="1:4" ht="174" x14ac:dyDescent="0.35">
      <c r="A330" t="s">
        <v>1915</v>
      </c>
      <c r="B330" s="23" t="s">
        <v>1916</v>
      </c>
      <c r="C330" s="23" t="s">
        <v>1917</v>
      </c>
      <c r="D330">
        <v>120500</v>
      </c>
    </row>
    <row r="331" spans="1:4" x14ac:dyDescent="0.35">
      <c r="A331" t="s">
        <v>52</v>
      </c>
      <c r="B331" s="23" t="s">
        <v>624</v>
      </c>
      <c r="C331" s="23" t="s">
        <v>624</v>
      </c>
    </row>
    <row r="341" spans="4:4" x14ac:dyDescent="0.35">
      <c r="D341" s="22"/>
    </row>
  </sheetData>
  <mergeCells count="4">
    <mergeCell ref="A1:D1"/>
    <mergeCell ref="F1:I1"/>
    <mergeCell ref="K1:N1"/>
    <mergeCell ref="P1:V1"/>
  </mergeCells>
  <pageMargins left="0.7" right="0.7" top="0.75" bottom="0.75" header="0.3" footer="0.3"/>
  <pageSetup paperSize="9" orientation="portrait" r:id="rId1"/>
  <tableParts count="5">
    <tablePart r:id="rId2"/>
    <tablePart r:id="rId3"/>
    <tablePart r:id="rId4"/>
    <tablePart r:id="rId5"/>
    <tablePart r:id="rId6"/>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93B5E-FA25-45CC-828C-1844300CFD41}">
  <dimension ref="A1:D242"/>
  <sheetViews>
    <sheetView topLeftCell="A214" workbookViewId="0">
      <selection activeCell="D216" sqref="D216"/>
    </sheetView>
  </sheetViews>
  <sheetFormatPr defaultColWidth="8.81640625" defaultRowHeight="14.5" x14ac:dyDescent="0.35"/>
  <cols>
    <col min="1" max="1" width="27.1796875" bestFit="1" customWidth="1"/>
    <col min="2" max="2" width="9.81640625" customWidth="1"/>
    <col min="3" max="3" width="50.1796875" bestFit="1" customWidth="1"/>
  </cols>
  <sheetData>
    <row r="1" spans="1:4" x14ac:dyDescent="0.35">
      <c r="A1" t="s">
        <v>1918</v>
      </c>
      <c r="B1" t="s">
        <v>1919</v>
      </c>
      <c r="C1" t="s">
        <v>1920</v>
      </c>
      <c r="D1" t="s">
        <v>1921</v>
      </c>
    </row>
    <row r="2" spans="1:4" x14ac:dyDescent="0.35">
      <c r="A2" t="s">
        <v>619</v>
      </c>
      <c r="B2" t="s">
        <v>1922</v>
      </c>
      <c r="C2" t="s">
        <v>2025</v>
      </c>
      <c r="D2" t="str">
        <f>IF(INDEX(_S2PQ[[S2PQGUID]:[Antwoord]],MATCH(_S2PQ_relational[[#This Row],[PQGUID]],_S2PQ[S2PQGUID],0),5)="nee",_S2PQ_relational[[#This Row],[PIGUID]]&amp;"NO","-")</f>
        <v>3xVfcw8MEHmhHKuLYJZlbENO</v>
      </c>
    </row>
    <row r="3" spans="1:4" x14ac:dyDescent="0.35">
      <c r="A3" t="s">
        <v>611</v>
      </c>
      <c r="B3" t="s">
        <v>1922</v>
      </c>
      <c r="C3" t="s">
        <v>2026</v>
      </c>
      <c r="D3" t="str">
        <f>IF(INDEX(_S2PQ[[S2PQGUID]:[Antwoord]],MATCH(_S2PQ_relational[[#This Row],[PQGUID]],_S2PQ[S2PQGUID],0),5)="nee",_S2PQ_relational[[#This Row],[PIGUID]]&amp;"NO","-")</f>
        <v>4FQ1W215iNqDBI41cTVChRNO</v>
      </c>
    </row>
    <row r="4" spans="1:4" x14ac:dyDescent="0.35">
      <c r="A4" t="s">
        <v>605</v>
      </c>
      <c r="B4" t="s">
        <v>1922</v>
      </c>
      <c r="C4" t="s">
        <v>2027</v>
      </c>
      <c r="D4" t="str">
        <f>IF(INDEX(_S2PQ[[S2PQGUID]:[Antwoord]],MATCH(_S2PQ_relational[[#This Row],[PQGUID]],_S2PQ[S2PQGUID],0),5)="nee",_S2PQ_relational[[#This Row],[PIGUID]]&amp;"NO","-")</f>
        <v>2iwc5vRFwsOZLoIuGkmAhUNO</v>
      </c>
    </row>
    <row r="5" spans="1:4" x14ac:dyDescent="0.35">
      <c r="A5" t="s">
        <v>590</v>
      </c>
      <c r="B5" t="s">
        <v>1922</v>
      </c>
      <c r="C5" t="s">
        <v>2028</v>
      </c>
      <c r="D5" t="str">
        <f>IF(INDEX(_S2PQ[[S2PQGUID]:[Antwoord]],MATCH(_S2PQ_relational[[#This Row],[PQGUID]],_S2PQ[S2PQGUID],0),5)="nee",_S2PQ_relational[[#This Row],[PIGUID]]&amp;"NO","-")</f>
        <v>3Dimiqdc67UKDeufwfoeiwNO</v>
      </c>
    </row>
    <row r="6" spans="1:4" x14ac:dyDescent="0.35">
      <c r="A6" t="s">
        <v>416</v>
      </c>
      <c r="B6" t="s">
        <v>1922</v>
      </c>
      <c r="C6" t="s">
        <v>2029</v>
      </c>
      <c r="D6" t="str">
        <f>IF(INDEX(_S2PQ[[S2PQGUID]:[Antwoord]],MATCH(_S2PQ_relational[[#This Row],[PQGUID]],_S2PQ[S2PQGUID],0),5)="nee",_S2PQ_relational[[#This Row],[PIGUID]]&amp;"NO","-")</f>
        <v>3MSvFAu06ogDjRbyfMHZCNO</v>
      </c>
    </row>
    <row r="7" spans="1:4" x14ac:dyDescent="0.35">
      <c r="A7" t="s">
        <v>408</v>
      </c>
      <c r="B7" t="s">
        <v>1922</v>
      </c>
      <c r="C7" t="s">
        <v>2030</v>
      </c>
      <c r="D7" t="str">
        <f>IF(INDEX(_S2PQ[[S2PQGUID]:[Antwoord]],MATCH(_S2PQ_relational[[#This Row],[PQGUID]],_S2PQ[S2PQGUID],0),5)="nee",_S2PQ_relational[[#This Row],[PIGUID]]&amp;"NO","-")</f>
        <v>6XwwhNCjx0ZRqAJBgSk2yONO</v>
      </c>
    </row>
    <row r="8" spans="1:4" x14ac:dyDescent="0.35">
      <c r="A8" t="s">
        <v>401</v>
      </c>
      <c r="B8" t="s">
        <v>1922</v>
      </c>
      <c r="C8" t="s">
        <v>2031</v>
      </c>
      <c r="D8" t="str">
        <f>IF(INDEX(_S2PQ[[S2PQGUID]:[Antwoord]],MATCH(_S2PQ_relational[[#This Row],[PQGUID]],_S2PQ[S2PQGUID],0),5)="nee",_S2PQ_relational[[#This Row],[PIGUID]]&amp;"NO","-")</f>
        <v>7cTRyquh7U3O8cBA8PaijtNO</v>
      </c>
    </row>
    <row r="9" spans="1:4" x14ac:dyDescent="0.35">
      <c r="A9" t="s">
        <v>393</v>
      </c>
      <c r="B9" t="s">
        <v>1922</v>
      </c>
      <c r="C9" t="s">
        <v>2032</v>
      </c>
      <c r="D9" t="str">
        <f>IF(INDEX(_S2PQ[[S2PQGUID]:[Antwoord]],MATCH(_S2PQ_relational[[#This Row],[PQGUID]],_S2PQ[S2PQGUID],0),5)="nee",_S2PQ_relational[[#This Row],[PIGUID]]&amp;"NO","-")</f>
        <v>3KoSwP3h3LcPPyAnUuTVh8NO</v>
      </c>
    </row>
    <row r="10" spans="1:4" x14ac:dyDescent="0.35">
      <c r="A10" t="s">
        <v>377</v>
      </c>
      <c r="B10" t="s">
        <v>1922</v>
      </c>
      <c r="C10" t="s">
        <v>2033</v>
      </c>
      <c r="D10" t="str">
        <f>IF(INDEX(_S2PQ[[S2PQGUID]:[Antwoord]],MATCH(_S2PQ_relational[[#This Row],[PQGUID]],_S2PQ[S2PQGUID],0),5)="nee",_S2PQ_relational[[#This Row],[PIGUID]]&amp;"NO","-")</f>
        <v>53Sx4h1tiaBx96W255bwTANO</v>
      </c>
    </row>
    <row r="11" spans="1:4" x14ac:dyDescent="0.35">
      <c r="A11" t="s">
        <v>376</v>
      </c>
      <c r="B11" t="s">
        <v>1922</v>
      </c>
      <c r="C11" t="s">
        <v>2034</v>
      </c>
      <c r="D11" t="str">
        <f>IF(INDEX(_S2PQ[[S2PQGUID]:[Antwoord]],MATCH(_S2PQ_relational[[#This Row],[PQGUID]],_S2PQ[S2PQGUID],0),5)="nee",_S2PQ_relational[[#This Row],[PIGUID]]&amp;"NO","-")</f>
        <v>1R8z6iLS1vLIAHZN4fwLckNO</v>
      </c>
    </row>
    <row r="12" spans="1:4" x14ac:dyDescent="0.35">
      <c r="A12" t="s">
        <v>368</v>
      </c>
      <c r="B12" t="s">
        <v>1922</v>
      </c>
      <c r="C12" t="s">
        <v>2035</v>
      </c>
      <c r="D12" t="str">
        <f>IF(INDEX(_S2PQ[[S2PQGUID]:[Antwoord]],MATCH(_S2PQ_relational[[#This Row],[PQGUID]],_S2PQ[S2PQGUID],0),5)="nee",_S2PQ_relational[[#This Row],[PIGUID]]&amp;"NO","-")</f>
        <v>42sYt5DbTXQHx6SiVgVWiUNO</v>
      </c>
    </row>
    <row r="13" spans="1:4" x14ac:dyDescent="0.35">
      <c r="A13" t="s">
        <v>360</v>
      </c>
      <c r="B13" t="s">
        <v>1922</v>
      </c>
      <c r="C13" t="s">
        <v>2036</v>
      </c>
      <c r="D13" t="str">
        <f>IF(INDEX(_S2PQ[[S2PQGUID]:[Antwoord]],MATCH(_S2PQ_relational[[#This Row],[PQGUID]],_S2PQ[S2PQGUID],0),5)="nee",_S2PQ_relational[[#This Row],[PIGUID]]&amp;"NO","-")</f>
        <v>5urfMQplyrLGOXRqccX879NO</v>
      </c>
    </row>
    <row r="14" spans="1:4" x14ac:dyDescent="0.35">
      <c r="A14" t="s">
        <v>336</v>
      </c>
      <c r="B14" t="s">
        <v>1922</v>
      </c>
      <c r="C14" t="s">
        <v>2037</v>
      </c>
      <c r="D14" t="str">
        <f>IF(INDEX(_S2PQ[[S2PQGUID]:[Antwoord]],MATCH(_S2PQ_relational[[#This Row],[PQGUID]],_S2PQ[S2PQGUID],0),5)="nee",_S2PQ_relational[[#This Row],[PIGUID]]&amp;"NO","-")</f>
        <v>1DXT5oU3nI7HrnWiwb1VIcNO</v>
      </c>
    </row>
    <row r="15" spans="1:4" x14ac:dyDescent="0.35">
      <c r="A15" t="s">
        <v>294</v>
      </c>
      <c r="B15" t="s">
        <v>1922</v>
      </c>
      <c r="C15" t="s">
        <v>2038</v>
      </c>
      <c r="D15" t="str">
        <f>IF(INDEX(_S2PQ[[S2PQGUID]:[Antwoord]],MATCH(_S2PQ_relational[[#This Row],[PQGUID]],_S2PQ[S2PQGUID],0),5)="nee",_S2PQ_relational[[#This Row],[PIGUID]]&amp;"NO","-")</f>
        <v>18SAx6TL2CCMJBjVfiJQD1NO</v>
      </c>
    </row>
    <row r="16" spans="1:4" x14ac:dyDescent="0.35">
      <c r="A16" t="s">
        <v>278</v>
      </c>
      <c r="B16" t="s">
        <v>1922</v>
      </c>
      <c r="C16" t="s">
        <v>2039</v>
      </c>
      <c r="D16" t="str">
        <f>IF(INDEX(_S2PQ[[S2PQGUID]:[Antwoord]],MATCH(_S2PQ_relational[[#This Row],[PQGUID]],_S2PQ[S2PQGUID],0),5)="nee",_S2PQ_relational[[#This Row],[PIGUID]]&amp;"NO","-")</f>
        <v>1fCDpR8Tble3y6GAsbA5SQNO</v>
      </c>
    </row>
    <row r="17" spans="1:4" x14ac:dyDescent="0.35">
      <c r="A17" t="s">
        <v>277</v>
      </c>
      <c r="B17" t="s">
        <v>1922</v>
      </c>
      <c r="C17" t="s">
        <v>2040</v>
      </c>
      <c r="D17" t="str">
        <f>IF(INDEX(_S2PQ[[S2PQGUID]:[Antwoord]],MATCH(_S2PQ_relational[[#This Row],[PQGUID]],_S2PQ[S2PQGUID],0),5)="nee",_S2PQ_relational[[#This Row],[PIGUID]]&amp;"NO","-")</f>
        <v>54dPs5U6gBeP4afltpfCE9NO</v>
      </c>
    </row>
    <row r="18" spans="1:4" x14ac:dyDescent="0.35">
      <c r="A18" t="s">
        <v>269</v>
      </c>
      <c r="B18" t="s">
        <v>1922</v>
      </c>
      <c r="C18" t="s">
        <v>2041</v>
      </c>
      <c r="D18" t="str">
        <f>IF(INDEX(_S2PQ[[S2PQGUID]:[Antwoord]],MATCH(_S2PQ_relational[[#This Row],[PQGUID]],_S2PQ[S2PQGUID],0),5)="nee",_S2PQ_relational[[#This Row],[PIGUID]]&amp;"NO","-")</f>
        <v>2efu6CRg9BprsT9UGczVg5NO</v>
      </c>
    </row>
    <row r="19" spans="1:4" x14ac:dyDescent="0.35">
      <c r="A19" t="s">
        <v>250</v>
      </c>
      <c r="B19" t="s">
        <v>1922</v>
      </c>
      <c r="C19" t="s">
        <v>2042</v>
      </c>
      <c r="D19" t="str">
        <f>IF(INDEX(_S2PQ[[S2PQGUID]:[Antwoord]],MATCH(_S2PQ_relational[[#This Row],[PQGUID]],_S2PQ[S2PQGUID],0),5)="nee",_S2PQ_relational[[#This Row],[PIGUID]]&amp;"NO","-")</f>
        <v>3PZFbxrO2SbhAhzMifmoqPNO</v>
      </c>
    </row>
    <row r="20" spans="1:4" x14ac:dyDescent="0.35">
      <c r="A20" t="s">
        <v>242</v>
      </c>
      <c r="B20" t="s">
        <v>1922</v>
      </c>
      <c r="C20" t="s">
        <v>2043</v>
      </c>
      <c r="D20" t="str">
        <f>IF(INDEX(_S2PQ[[S2PQGUID]:[Antwoord]],MATCH(_S2PQ_relational[[#This Row],[PQGUID]],_S2PQ[S2PQGUID],0),5)="nee",_S2PQ_relational[[#This Row],[PIGUID]]&amp;"NO","-")</f>
        <v>28h0o0cSIJtD06wm9OzLvKNO</v>
      </c>
    </row>
    <row r="21" spans="1:4" x14ac:dyDescent="0.35">
      <c r="A21" t="s">
        <v>226</v>
      </c>
      <c r="B21" t="s">
        <v>1922</v>
      </c>
      <c r="C21" t="s">
        <v>2044</v>
      </c>
      <c r="D21" t="str">
        <f>IF(INDEX(_S2PQ[[S2PQGUID]:[Antwoord]],MATCH(_S2PQ_relational[[#This Row],[PQGUID]],_S2PQ[S2PQGUID],0),5)="nee",_S2PQ_relational[[#This Row],[PIGUID]]&amp;"NO","-")</f>
        <v>1c9fEucPgLEBwZcAB3PJnLNO</v>
      </c>
    </row>
    <row r="22" spans="1:4" x14ac:dyDescent="0.35">
      <c r="A22" t="s">
        <v>224</v>
      </c>
      <c r="B22" t="s">
        <v>1922</v>
      </c>
      <c r="C22" t="s">
        <v>2045</v>
      </c>
      <c r="D22" t="str">
        <f>IF(INDEX(_S2PQ[[S2PQGUID]:[Antwoord]],MATCH(_S2PQ_relational[[#This Row],[PQGUID]],_S2PQ[S2PQGUID],0),5)="nee",_S2PQ_relational[[#This Row],[PIGUID]]&amp;"NO","-")</f>
        <v>7iB0AdjwaAwIoJhCjExqqNNO</v>
      </c>
    </row>
    <row r="23" spans="1:4" x14ac:dyDescent="0.35">
      <c r="A23" t="s">
        <v>208</v>
      </c>
      <c r="B23" t="s">
        <v>1922</v>
      </c>
      <c r="C23" t="s">
        <v>2046</v>
      </c>
      <c r="D23" t="str">
        <f>IF(INDEX(_S2PQ[[S2PQGUID]:[Antwoord]],MATCH(_S2PQ_relational[[#This Row],[PQGUID]],_S2PQ[S2PQGUID],0),5)="nee",_S2PQ_relational[[#This Row],[PIGUID]]&amp;"NO","-")</f>
        <v>4lfxJOCcV1ojVuJVjCfBj6NO</v>
      </c>
    </row>
    <row r="24" spans="1:4" x14ac:dyDescent="0.35">
      <c r="A24" t="s">
        <v>206</v>
      </c>
      <c r="B24" t="s">
        <v>1922</v>
      </c>
      <c r="C24" t="s">
        <v>2047</v>
      </c>
      <c r="D24" t="str">
        <f>IF(INDEX(_S2PQ[[S2PQGUID]:[Antwoord]],MATCH(_S2PQ_relational[[#This Row],[PQGUID]],_S2PQ[S2PQGUID],0),5)="nee",_S2PQ_relational[[#This Row],[PIGUID]]&amp;"NO","-")</f>
        <v>LE4NAcmeT6PyqI8qg5XjNNO</v>
      </c>
    </row>
    <row r="25" spans="1:4" x14ac:dyDescent="0.35">
      <c r="A25" t="s">
        <v>197</v>
      </c>
      <c r="B25" t="s">
        <v>1922</v>
      </c>
      <c r="C25" t="s">
        <v>2048</v>
      </c>
      <c r="D25" t="str">
        <f>IF(INDEX(_S2PQ[[S2PQGUID]:[Antwoord]],MATCH(_S2PQ_relational[[#This Row],[PQGUID]],_S2PQ[S2PQGUID],0),5)="nee",_S2PQ_relational[[#This Row],[PIGUID]]&amp;"NO","-")</f>
        <v>5owSqO99lt8mdba69ziJ02NO</v>
      </c>
    </row>
    <row r="26" spans="1:4" x14ac:dyDescent="0.35">
      <c r="A26" t="s">
        <v>188</v>
      </c>
      <c r="B26" t="s">
        <v>1922</v>
      </c>
      <c r="C26" t="s">
        <v>2049</v>
      </c>
      <c r="D26" t="str">
        <f>IF(INDEX(_S2PQ[[S2PQGUID]:[Antwoord]],MATCH(_S2PQ_relational[[#This Row],[PQGUID]],_S2PQ[S2PQGUID],0),5)="nee",_S2PQ_relational[[#This Row],[PIGUID]]&amp;"NO","-")</f>
        <v>169V5uzyn9ByI9Q89OWVYmNO</v>
      </c>
    </row>
    <row r="27" spans="1:4" x14ac:dyDescent="0.35">
      <c r="A27" t="s">
        <v>162</v>
      </c>
      <c r="B27" t="s">
        <v>1922</v>
      </c>
      <c r="C27" t="s">
        <v>2050</v>
      </c>
      <c r="D27" t="str">
        <f>IF(INDEX(_S2PQ[[S2PQGUID]:[Antwoord]],MATCH(_S2PQ_relational[[#This Row],[PQGUID]],_S2PQ[S2PQGUID],0),5)="nee",_S2PQ_relational[[#This Row],[PIGUID]]&amp;"NO","-")</f>
        <v>5yTnF65Qbex3e2bAyS1xdtNO</v>
      </c>
    </row>
    <row r="28" spans="1:4" x14ac:dyDescent="0.35">
      <c r="A28" t="s">
        <v>161</v>
      </c>
      <c r="B28" t="s">
        <v>1922</v>
      </c>
      <c r="C28" t="s">
        <v>2051</v>
      </c>
      <c r="D28" t="str">
        <f>IF(INDEX(_S2PQ[[S2PQGUID]:[Antwoord]],MATCH(_S2PQ_relational[[#This Row],[PQGUID]],_S2PQ[S2PQGUID],0),5)="nee",_S2PQ_relational[[#This Row],[PIGUID]]&amp;"NO","-")</f>
        <v>1V2OcHOgEDqWpRdFnWQeLpNO</v>
      </c>
    </row>
    <row r="29" spans="1:4" x14ac:dyDescent="0.35">
      <c r="A29" t="s">
        <v>144</v>
      </c>
      <c r="B29" t="s">
        <v>1922</v>
      </c>
      <c r="C29" t="s">
        <v>2052</v>
      </c>
      <c r="D29" t="str">
        <f>IF(INDEX(_S2PQ[[S2PQGUID]:[Antwoord]],MATCH(_S2PQ_relational[[#This Row],[PQGUID]],_S2PQ[S2PQGUID],0),5)="nee",_S2PQ_relational[[#This Row],[PIGUID]]&amp;"NO","-")</f>
        <v>6qIIzIJVrT5K6kz0wqsNq7NO</v>
      </c>
    </row>
    <row r="30" spans="1:4" x14ac:dyDescent="0.35">
      <c r="A30" t="s">
        <v>136</v>
      </c>
      <c r="B30" t="s">
        <v>1922</v>
      </c>
      <c r="C30" t="s">
        <v>2053</v>
      </c>
      <c r="D30" t="str">
        <f>IF(INDEX(_S2PQ[[S2PQGUID]:[Antwoord]],MATCH(_S2PQ_relational[[#This Row],[PQGUID]],_S2PQ[S2PQGUID],0),5)="nee",_S2PQ_relational[[#This Row],[PIGUID]]&amp;"NO","-")</f>
        <v>61Y0IWjG13DxoG3Uo2hEWKNO</v>
      </c>
    </row>
    <row r="31" spans="1:4" x14ac:dyDescent="0.35">
      <c r="A31" t="s">
        <v>128</v>
      </c>
      <c r="B31" t="s">
        <v>1922</v>
      </c>
      <c r="C31" t="s">
        <v>2054</v>
      </c>
      <c r="D31" t="str">
        <f>IF(INDEX(_S2PQ[[S2PQGUID]:[Antwoord]],MATCH(_S2PQ_relational[[#This Row],[PQGUID]],_S2PQ[S2PQGUID],0),5)="nee",_S2PQ_relational[[#This Row],[PIGUID]]&amp;"NO","-")</f>
        <v>3l55YHkfbty5EJ2kS1gubNO</v>
      </c>
    </row>
    <row r="32" spans="1:4" x14ac:dyDescent="0.35">
      <c r="A32" t="s">
        <v>118</v>
      </c>
      <c r="B32" t="s">
        <v>1922</v>
      </c>
      <c r="C32" t="s">
        <v>2055</v>
      </c>
      <c r="D32" t="str">
        <f>IF(INDEX(_S2PQ[[S2PQGUID]:[Antwoord]],MATCH(_S2PQ_relational[[#This Row],[PQGUID]],_S2PQ[S2PQGUID],0),5)="nee",_S2PQ_relational[[#This Row],[PIGUID]]&amp;"NO","-")</f>
        <v>6Kmhdg9uaBaVHmxDfxHQssNO</v>
      </c>
    </row>
    <row r="33" spans="1:4" x14ac:dyDescent="0.35">
      <c r="A33" t="s">
        <v>556</v>
      </c>
      <c r="B33" t="s">
        <v>1922</v>
      </c>
      <c r="C33" t="s">
        <v>2056</v>
      </c>
      <c r="D33" t="str">
        <f>IF(INDEX(_S2PQ[[S2PQGUID]:[Antwoord]],MATCH(_S2PQ_relational[[#This Row],[PQGUID]],_S2PQ[S2PQGUID],0),5)="nee",_S2PQ_relational[[#This Row],[PIGUID]]&amp;"NO","-")</f>
        <v>1UQ4cj8qsny76nudFqxKHTNO</v>
      </c>
    </row>
    <row r="34" spans="1:4" x14ac:dyDescent="0.35">
      <c r="A34" t="s">
        <v>548</v>
      </c>
      <c r="B34" t="s">
        <v>1922</v>
      </c>
      <c r="C34" t="s">
        <v>2057</v>
      </c>
      <c r="D34" t="str">
        <f>IF(INDEX(_S2PQ[[S2PQGUID]:[Antwoord]],MATCH(_S2PQ_relational[[#This Row],[PQGUID]],_S2PQ[S2PQGUID],0),5)="nee",_S2PQ_relational[[#This Row],[PIGUID]]&amp;"NO","-")</f>
        <v>4dxc7TRPkWVNNH2pZB36pQNO</v>
      </c>
    </row>
    <row r="35" spans="1:4" x14ac:dyDescent="0.35">
      <c r="A35" t="s">
        <v>540</v>
      </c>
      <c r="B35" t="s">
        <v>1922</v>
      </c>
      <c r="C35" t="s">
        <v>2058</v>
      </c>
      <c r="D35" t="str">
        <f>IF(INDEX(_S2PQ[[S2PQGUID]:[Antwoord]],MATCH(_S2PQ_relational[[#This Row],[PQGUID]],_S2PQ[S2PQGUID],0),5)="nee",_S2PQ_relational[[#This Row],[PIGUID]]&amp;"NO","-")</f>
        <v>4vs7hMdmbszZJa4z1P4ANXNO</v>
      </c>
    </row>
    <row r="36" spans="1:4" x14ac:dyDescent="0.35">
      <c r="A36" t="s">
        <v>532</v>
      </c>
      <c r="B36" t="s">
        <v>1922</v>
      </c>
      <c r="C36" t="s">
        <v>2059</v>
      </c>
      <c r="D36" t="str">
        <f>IF(INDEX(_S2PQ[[S2PQGUID]:[Antwoord]],MATCH(_S2PQ_relational[[#This Row],[PQGUID]],_S2PQ[S2PQGUID],0),5)="nee",_S2PQ_relational[[#This Row],[PIGUID]]&amp;"NO","-")</f>
        <v>SbdUrZdQafuWvSKGxihAZNO</v>
      </c>
    </row>
    <row r="37" spans="1:4" x14ac:dyDescent="0.35">
      <c r="A37" t="s">
        <v>524</v>
      </c>
      <c r="B37" t="s">
        <v>1922</v>
      </c>
      <c r="C37" t="s">
        <v>2060</v>
      </c>
      <c r="D37" t="str">
        <f>IF(INDEX(_S2PQ[[S2PQGUID]:[Antwoord]],MATCH(_S2PQ_relational[[#This Row],[PQGUID]],_S2PQ[S2PQGUID],0),5)="nee",_S2PQ_relational[[#This Row],[PIGUID]]&amp;"NO","-")</f>
        <v>5lQyvcgz6P4t1QYC9ROCDQNO</v>
      </c>
    </row>
    <row r="38" spans="1:4" x14ac:dyDescent="0.35">
      <c r="A38" t="s">
        <v>515</v>
      </c>
      <c r="B38" t="s">
        <v>1922</v>
      </c>
      <c r="C38" t="s">
        <v>2061</v>
      </c>
      <c r="D38" t="str">
        <f>IF(INDEX(_S2PQ[[S2PQGUID]:[Antwoord]],MATCH(_S2PQ_relational[[#This Row],[PQGUID]],_S2PQ[S2PQGUID],0),5)="nee",_S2PQ_relational[[#This Row],[PIGUID]]&amp;"NO","-")</f>
        <v>7yHxsFU07aKWqJR694BXA3NO</v>
      </c>
    </row>
    <row r="39" spans="1:4" x14ac:dyDescent="0.35">
      <c r="A39" t="s">
        <v>514</v>
      </c>
      <c r="B39" t="s">
        <v>1922</v>
      </c>
      <c r="C39" t="s">
        <v>2062</v>
      </c>
      <c r="D39" t="str">
        <f>IF(INDEX(_S2PQ[[S2PQGUID]:[Antwoord]],MATCH(_S2PQ_relational[[#This Row],[PQGUID]],_S2PQ[S2PQGUID],0),5)="nee",_S2PQ_relational[[#This Row],[PIGUID]]&amp;"NO","-")</f>
        <v>5F1w8HtUMo0qTpTxru5MRtNO</v>
      </c>
    </row>
    <row r="40" spans="1:4" x14ac:dyDescent="0.35">
      <c r="A40" t="s">
        <v>499</v>
      </c>
      <c r="B40" t="s">
        <v>1922</v>
      </c>
      <c r="C40" t="s">
        <v>2063</v>
      </c>
      <c r="D40" t="str">
        <f>IF(INDEX(_S2PQ[[S2PQGUID]:[Antwoord]],MATCH(_S2PQ_relational[[#This Row],[PQGUID]],_S2PQ[S2PQGUID],0),5)="nee",_S2PQ_relational[[#This Row],[PIGUID]]&amp;"NO","-")</f>
        <v>57OcRtlpyLvTsLTfwBsWBiNO</v>
      </c>
    </row>
    <row r="41" spans="1:4" x14ac:dyDescent="0.35">
      <c r="A41" t="s">
        <v>491</v>
      </c>
      <c r="B41" t="s">
        <v>1922</v>
      </c>
      <c r="C41" t="s">
        <v>2064</v>
      </c>
      <c r="D41" t="str">
        <f>IF(INDEX(_S2PQ[[S2PQGUID]:[Antwoord]],MATCH(_S2PQ_relational[[#This Row],[PQGUID]],_S2PQ[S2PQGUID],0),5)="nee",_S2PQ_relational[[#This Row],[PIGUID]]&amp;"NO","-")</f>
        <v>757whJZYiE1KwL8gJcj2HNO</v>
      </c>
    </row>
    <row r="42" spans="1:4" x14ac:dyDescent="0.35">
      <c r="A42" t="s">
        <v>483</v>
      </c>
      <c r="B42" t="s">
        <v>1922</v>
      </c>
      <c r="C42" t="s">
        <v>2065</v>
      </c>
      <c r="D42" t="str">
        <f>IF(INDEX(_S2PQ[[S2PQGUID]:[Antwoord]],MATCH(_S2PQ_relational[[#This Row],[PQGUID]],_S2PQ[S2PQGUID],0),5)="nee",_S2PQ_relational[[#This Row],[PIGUID]]&amp;"NO","-")</f>
        <v>b1uXtPummmP5fYPyz7OsNNO</v>
      </c>
    </row>
    <row r="43" spans="1:4" x14ac:dyDescent="0.35">
      <c r="A43" t="s">
        <v>475</v>
      </c>
      <c r="B43" t="s">
        <v>1922</v>
      </c>
      <c r="C43" t="s">
        <v>2066</v>
      </c>
      <c r="D43" t="str">
        <f>IF(INDEX(_S2PQ[[S2PQGUID]:[Antwoord]],MATCH(_S2PQ_relational[[#This Row],[PQGUID]],_S2PQ[S2PQGUID],0),5)="nee",_S2PQ_relational[[#This Row],[PIGUID]]&amp;"NO","-")</f>
        <v>1qG7PcWvwdKSGDa7dJ75NWNO</v>
      </c>
    </row>
    <row r="44" spans="1:4" x14ac:dyDescent="0.35">
      <c r="A44" t="s">
        <v>467</v>
      </c>
      <c r="B44" t="s">
        <v>1922</v>
      </c>
      <c r="C44" t="s">
        <v>2067</v>
      </c>
      <c r="D44" t="str">
        <f>IF(INDEX(_S2PQ[[S2PQGUID]:[Antwoord]],MATCH(_S2PQ_relational[[#This Row],[PQGUID]],_S2PQ[S2PQGUID],0),5)="nee",_S2PQ_relational[[#This Row],[PIGUID]]&amp;"NO","-")</f>
        <v>h7oXDmdmJMZ6fIerKOiWdNO</v>
      </c>
    </row>
    <row r="45" spans="1:4" x14ac:dyDescent="0.35">
      <c r="A45" t="s">
        <v>459</v>
      </c>
      <c r="B45" t="s">
        <v>1922</v>
      </c>
      <c r="C45" t="s">
        <v>2068</v>
      </c>
      <c r="D45" t="str">
        <f>IF(INDEX(_S2PQ[[S2PQGUID]:[Antwoord]],MATCH(_S2PQ_relational[[#This Row],[PQGUID]],_S2PQ[S2PQGUID],0),5)="nee",_S2PQ_relational[[#This Row],[PIGUID]]&amp;"NO","-")</f>
        <v>6pkyPAaEzhqILFZKAQjFmhNO</v>
      </c>
    </row>
    <row r="46" spans="1:4" x14ac:dyDescent="0.35">
      <c r="A46" t="s">
        <v>450</v>
      </c>
      <c r="B46" t="s">
        <v>1922</v>
      </c>
      <c r="C46" t="s">
        <v>2069</v>
      </c>
      <c r="D46" t="str">
        <f>IF(INDEX(_S2PQ[[S2PQGUID]:[Antwoord]],MATCH(_S2PQ_relational[[#This Row],[PQGUID]],_S2PQ[S2PQGUID],0),5)="nee",_S2PQ_relational[[#This Row],[PIGUID]]&amp;"NO","-")</f>
        <v>5GjSFRGliXoulGkdlAeEreNO</v>
      </c>
    </row>
    <row r="47" spans="1:4" x14ac:dyDescent="0.35">
      <c r="A47" t="s">
        <v>435</v>
      </c>
      <c r="B47" t="s">
        <v>1922</v>
      </c>
      <c r="C47" t="s">
        <v>2070</v>
      </c>
      <c r="D47" t="str">
        <f>IF(INDEX(_S2PQ[[S2PQGUID]:[Antwoord]],MATCH(_S2PQ_relational[[#This Row],[PQGUID]],_S2PQ[S2PQGUID],0),5)="nee",_S2PQ_relational[[#This Row],[PIGUID]]&amp;"NO","-")</f>
        <v>QJ2yybwDAksAecWyfu7xhNO</v>
      </c>
    </row>
    <row r="48" spans="1:4" x14ac:dyDescent="0.35">
      <c r="A48" t="s">
        <v>434</v>
      </c>
      <c r="B48" t="s">
        <v>1922</v>
      </c>
      <c r="C48" t="s">
        <v>2071</v>
      </c>
      <c r="D48" t="str">
        <f>IF(INDEX(_S2PQ[[S2PQGUID]:[Antwoord]],MATCH(_S2PQ_relational[[#This Row],[PQGUID]],_S2PQ[S2PQGUID],0),5)="nee",_S2PQ_relational[[#This Row],[PIGUID]]&amp;"NO","-")</f>
        <v>5341tD3frWQkSDpaOjaT9yNO</v>
      </c>
    </row>
    <row r="49" spans="1:4" x14ac:dyDescent="0.35">
      <c r="A49" t="s">
        <v>352</v>
      </c>
      <c r="B49" t="s">
        <v>1922</v>
      </c>
      <c r="C49" t="s">
        <v>2072</v>
      </c>
      <c r="D49" t="str">
        <f>IF(INDEX(_S2PQ[[S2PQGUID]:[Antwoord]],MATCH(_S2PQ_relational[[#This Row],[PQGUID]],_S2PQ[S2PQGUID],0),5)="nee",_S2PQ_relational[[#This Row],[PIGUID]]&amp;"NO","-")</f>
        <v>74JlWgnkjnlI8rDlEAMb04NO</v>
      </c>
    </row>
    <row r="50" spans="1:4" x14ac:dyDescent="0.35">
      <c r="A50" t="s">
        <v>293</v>
      </c>
      <c r="B50" t="s">
        <v>1922</v>
      </c>
      <c r="C50" t="s">
        <v>2073</v>
      </c>
      <c r="D50" t="str">
        <f>IF(INDEX(_S2PQ[[S2PQGUID]:[Antwoord]],MATCH(_S2PQ_relational[[#This Row],[PQGUID]],_S2PQ[S2PQGUID],0),5)="nee",_S2PQ_relational[[#This Row],[PIGUID]]&amp;"NO","-")</f>
        <v>59rvtmSodx96vNiWaBpI7rNO</v>
      </c>
    </row>
    <row r="51" spans="1:4" x14ac:dyDescent="0.35">
      <c r="A51" t="s">
        <v>309</v>
      </c>
      <c r="B51" t="s">
        <v>1922</v>
      </c>
      <c r="C51" t="s">
        <v>2074</v>
      </c>
      <c r="D51" t="str">
        <f>IF(INDEX(_S2PQ[[S2PQGUID]:[Antwoord]],MATCH(_S2PQ_relational[[#This Row],[PQGUID]],_S2PQ[S2PQGUID],0),5)="nee",_S2PQ_relational[[#This Row],[PIGUID]]&amp;"NO","-")</f>
        <v>5QlqV0nuBakmWh8AX0IROmNO</v>
      </c>
    </row>
    <row r="52" spans="1:4" x14ac:dyDescent="0.35">
      <c r="A52" t="s">
        <v>344</v>
      </c>
      <c r="B52" t="s">
        <v>1922</v>
      </c>
      <c r="C52" t="s">
        <v>2075</v>
      </c>
      <c r="D52" t="str">
        <f>IF(INDEX(_S2PQ[[S2PQGUID]:[Antwoord]],MATCH(_S2PQ_relational[[#This Row],[PQGUID]],_S2PQ[S2PQGUID],0),5)="nee",_S2PQ_relational[[#This Row],[PIGUID]]&amp;"NO","-")</f>
        <v>7xQIu9XtI8TEVE8AU8Izo1NO</v>
      </c>
    </row>
    <row r="53" spans="1:4" x14ac:dyDescent="0.35">
      <c r="A53" t="s">
        <v>606</v>
      </c>
      <c r="B53" t="s">
        <v>1922</v>
      </c>
      <c r="C53" t="s">
        <v>2076</v>
      </c>
      <c r="D53" t="str">
        <f>IF(INDEX(_S2PQ[[S2PQGUID]:[Antwoord]],MATCH(_S2PQ_relational[[#This Row],[PQGUID]],_S2PQ[S2PQGUID],0),5)="nee",_S2PQ_relational[[#This Row],[PIGUID]]&amp;"NO","-")</f>
        <v>3uaA6l6inUWdqT3f4hmHAENO</v>
      </c>
    </row>
    <row r="54" spans="1:4" x14ac:dyDescent="0.35">
      <c r="A54" t="s">
        <v>409</v>
      </c>
      <c r="B54" t="s">
        <v>1922</v>
      </c>
      <c r="C54" t="s">
        <v>2077</v>
      </c>
      <c r="D54" t="str">
        <f>IF(INDEX(_S2PQ[[S2PQGUID]:[Antwoord]],MATCH(_S2PQ_relational[[#This Row],[PQGUID]],_S2PQ[S2PQGUID],0),5)="nee",_S2PQ_relational[[#This Row],[PIGUID]]&amp;"NO","-")</f>
        <v>6rtaRMxnDqpmX3MNNT0YX4NO</v>
      </c>
    </row>
    <row r="55" spans="1:4" x14ac:dyDescent="0.35">
      <c r="A55" t="s">
        <v>402</v>
      </c>
      <c r="B55" t="s">
        <v>1922</v>
      </c>
      <c r="C55" t="s">
        <v>2078</v>
      </c>
      <c r="D55" t="str">
        <f>IF(INDEX(_S2PQ[[S2PQGUID]:[Antwoord]],MATCH(_S2PQ_relational[[#This Row],[PQGUID]],_S2PQ[S2PQGUID],0),5)="nee",_S2PQ_relational[[#This Row],[PIGUID]]&amp;"NO","-")</f>
        <v>3vKz1XeHl2F8VNaaUrDMUlNO</v>
      </c>
    </row>
    <row r="56" spans="1:4" x14ac:dyDescent="0.35">
      <c r="A56" t="s">
        <v>394</v>
      </c>
      <c r="B56" t="s">
        <v>1922</v>
      </c>
      <c r="C56" t="s">
        <v>2079</v>
      </c>
      <c r="D56" t="str">
        <f>IF(INDEX(_S2PQ[[S2PQGUID]:[Antwoord]],MATCH(_S2PQ_relational[[#This Row],[PQGUID]],_S2PQ[S2PQGUID],0),5)="nee",_S2PQ_relational[[#This Row],[PIGUID]]&amp;"NO","-")</f>
        <v>01v2H3qr0AtPFmXMU5RXewNO</v>
      </c>
    </row>
    <row r="57" spans="1:4" x14ac:dyDescent="0.35">
      <c r="A57" t="s">
        <v>386</v>
      </c>
      <c r="B57" t="s">
        <v>1922</v>
      </c>
      <c r="C57" t="s">
        <v>2080</v>
      </c>
      <c r="D57" t="str">
        <f>IF(INDEX(_S2PQ[[S2PQGUID]:[Antwoord]],MATCH(_S2PQ_relational[[#This Row],[PQGUID]],_S2PQ[S2PQGUID],0),5)="nee",_S2PQ_relational[[#This Row],[PIGUID]]&amp;"NO","-")</f>
        <v>6p9JXzwRhZyGTbr6ztZQwaNO</v>
      </c>
    </row>
    <row r="58" spans="1:4" x14ac:dyDescent="0.35">
      <c r="A58" t="s">
        <v>385</v>
      </c>
      <c r="B58" t="s">
        <v>1922</v>
      </c>
      <c r="C58" t="s">
        <v>2081</v>
      </c>
      <c r="D58" t="str">
        <f>IF(INDEX(_S2PQ[[S2PQGUID]:[Antwoord]],MATCH(_S2PQ_relational[[#This Row],[PQGUID]],_S2PQ[S2PQGUID],0),5)="nee",_S2PQ_relational[[#This Row],[PIGUID]]&amp;"NO","-")</f>
        <v>504jxiMLX4m1KEs5eytNfXNO</v>
      </c>
    </row>
    <row r="59" spans="1:4" x14ac:dyDescent="0.35">
      <c r="A59" t="s">
        <v>369</v>
      </c>
      <c r="B59" t="s">
        <v>1922</v>
      </c>
      <c r="C59" t="s">
        <v>2082</v>
      </c>
      <c r="D59" t="str">
        <f>IF(INDEX(_S2PQ[[S2PQGUID]:[Antwoord]],MATCH(_S2PQ_relational[[#This Row],[PQGUID]],_S2PQ[S2PQGUID],0),5)="nee",_S2PQ_relational[[#This Row],[PIGUID]]&amp;"NO","-")</f>
        <v>5m0BI5wZuoNOyDPYCiX3XeNO</v>
      </c>
    </row>
    <row r="60" spans="1:4" x14ac:dyDescent="0.35">
      <c r="A60" t="s">
        <v>361</v>
      </c>
      <c r="B60" t="s">
        <v>1922</v>
      </c>
      <c r="C60" t="s">
        <v>2083</v>
      </c>
      <c r="D60" t="str">
        <f>IF(INDEX(_S2PQ[[S2PQGUID]:[Antwoord]],MATCH(_S2PQ_relational[[#This Row],[PQGUID]],_S2PQ[S2PQGUID],0),5)="nee",_S2PQ_relational[[#This Row],[PIGUID]]&amp;"NO","-")</f>
        <v>6NzSDV2IsFOtacEOaj13GlNO</v>
      </c>
    </row>
    <row r="61" spans="1:4" x14ac:dyDescent="0.35">
      <c r="A61" t="s">
        <v>353</v>
      </c>
      <c r="B61" t="s">
        <v>1922</v>
      </c>
      <c r="C61" t="s">
        <v>2084</v>
      </c>
      <c r="D61" t="str">
        <f>IF(INDEX(_S2PQ[[S2PQGUID]:[Antwoord]],MATCH(_S2PQ_relational[[#This Row],[PQGUID]],_S2PQ[S2PQGUID],0),5)="nee",_S2PQ_relational[[#This Row],[PIGUID]]&amp;"NO","-")</f>
        <v>6uSpDnR3yQ5uar8BBVrZrvNO</v>
      </c>
    </row>
    <row r="62" spans="1:4" x14ac:dyDescent="0.35">
      <c r="A62" t="s">
        <v>329</v>
      </c>
      <c r="B62" t="s">
        <v>1922</v>
      </c>
      <c r="C62" t="s">
        <v>2085</v>
      </c>
      <c r="D62" t="str">
        <f>IF(INDEX(_S2PQ[[S2PQGUID]:[Antwoord]],MATCH(_S2PQ_relational[[#This Row],[PQGUID]],_S2PQ[S2PQGUID],0),5)="nee",_S2PQ_relational[[#This Row],[PIGUID]]&amp;"NO","-")</f>
        <v>5zn5rvPKBMqVZFwtGJoNJGNO</v>
      </c>
    </row>
    <row r="63" spans="1:4" x14ac:dyDescent="0.35">
      <c r="A63" t="s">
        <v>301</v>
      </c>
      <c r="B63" t="s">
        <v>1922</v>
      </c>
      <c r="C63" t="s">
        <v>2086</v>
      </c>
      <c r="D63" t="str">
        <f>IF(INDEX(_S2PQ[[S2PQGUID]:[Antwoord]],MATCH(_S2PQ_relational[[#This Row],[PQGUID]],_S2PQ[S2PQGUID],0),5)="nee",_S2PQ_relational[[#This Row],[PIGUID]]&amp;"NO","-")</f>
        <v>1I2lvoMa3TWCWbPOI8a06kNO</v>
      </c>
    </row>
    <row r="64" spans="1:4" x14ac:dyDescent="0.35">
      <c r="A64" t="s">
        <v>286</v>
      </c>
      <c r="B64" t="s">
        <v>1922</v>
      </c>
      <c r="C64" t="s">
        <v>2087</v>
      </c>
      <c r="D64" t="str">
        <f>IF(INDEX(_S2PQ[[S2PQGUID]:[Antwoord]],MATCH(_S2PQ_relational[[#This Row],[PQGUID]],_S2PQ[S2PQGUID],0),5)="nee",_S2PQ_relational[[#This Row],[PIGUID]]&amp;"NO","-")</f>
        <v>7geNs0j1gKJkrzJeivUc5BNO</v>
      </c>
    </row>
    <row r="65" spans="1:4" x14ac:dyDescent="0.35">
      <c r="A65" t="s">
        <v>270</v>
      </c>
      <c r="B65" t="s">
        <v>1922</v>
      </c>
      <c r="C65" t="s">
        <v>2088</v>
      </c>
      <c r="D65" t="str">
        <f>IF(INDEX(_S2PQ[[S2PQGUID]:[Antwoord]],MATCH(_S2PQ_relational[[#This Row],[PQGUID]],_S2PQ[S2PQGUID],0),5)="nee",_S2PQ_relational[[#This Row],[PIGUID]]&amp;"NO","-")</f>
        <v>2eqj1B1ZG1aYK9JZ0Yoe4UNO</v>
      </c>
    </row>
    <row r="66" spans="1:4" x14ac:dyDescent="0.35">
      <c r="A66" t="s">
        <v>261</v>
      </c>
      <c r="B66" t="s">
        <v>1922</v>
      </c>
      <c r="C66" t="s">
        <v>2089</v>
      </c>
      <c r="D66" t="str">
        <f>IF(INDEX(_S2PQ[[S2PQGUID]:[Antwoord]],MATCH(_S2PQ_relational[[#This Row],[PQGUID]],_S2PQ[S2PQGUID],0),5)="nee",_S2PQ_relational[[#This Row],[PIGUID]]&amp;"NO","-")</f>
        <v>79P2YlIaBbTYuLX5kn7gmTNO</v>
      </c>
    </row>
    <row r="67" spans="1:4" x14ac:dyDescent="0.35">
      <c r="A67" t="s">
        <v>243</v>
      </c>
      <c r="B67" t="s">
        <v>1922</v>
      </c>
      <c r="C67" t="s">
        <v>2090</v>
      </c>
      <c r="D67" t="str">
        <f>IF(INDEX(_S2PQ[[S2PQGUID]:[Antwoord]],MATCH(_S2PQ_relational[[#This Row],[PQGUID]],_S2PQ[S2PQGUID],0),5)="nee",_S2PQ_relational[[#This Row],[PIGUID]]&amp;"NO","-")</f>
        <v>wBEPtgHvVdAw5AnSADfamNO</v>
      </c>
    </row>
    <row r="68" spans="1:4" x14ac:dyDescent="0.35">
      <c r="A68" t="s">
        <v>235</v>
      </c>
      <c r="B68" t="s">
        <v>1922</v>
      </c>
      <c r="C68" t="s">
        <v>2091</v>
      </c>
      <c r="D68" t="str">
        <f>IF(INDEX(_S2PQ[[S2PQGUID]:[Antwoord]],MATCH(_S2PQ_relational[[#This Row],[PQGUID]],_S2PQ[S2PQGUID],0),5)="nee",_S2PQ_relational[[#This Row],[PIGUID]]&amp;"NO","-")</f>
        <v>1QXyVfdBIBo1vUMDJvmktoNO</v>
      </c>
    </row>
    <row r="69" spans="1:4" x14ac:dyDescent="0.35">
      <c r="A69" t="s">
        <v>233</v>
      </c>
      <c r="B69" t="s">
        <v>1922</v>
      </c>
      <c r="C69" t="s">
        <v>2092</v>
      </c>
      <c r="D69" t="str">
        <f>IF(INDEX(_S2PQ[[S2PQGUID]:[Antwoord]],MATCH(_S2PQ_relational[[#This Row],[PQGUID]],_S2PQ[S2PQGUID],0),5)="nee",_S2PQ_relational[[#This Row],[PIGUID]]&amp;"NO","-")</f>
        <v>nLQp6Z2dA0ba8MNAiLJ6sNO</v>
      </c>
    </row>
    <row r="70" spans="1:4" x14ac:dyDescent="0.35">
      <c r="A70" t="s">
        <v>217</v>
      </c>
      <c r="B70" t="s">
        <v>1922</v>
      </c>
      <c r="C70" t="s">
        <v>2093</v>
      </c>
      <c r="D70" t="str">
        <f>IF(INDEX(_S2PQ[[S2PQGUID]:[Antwoord]],MATCH(_S2PQ_relational[[#This Row],[PQGUID]],_S2PQ[S2PQGUID],0),5)="nee",_S2PQ_relational[[#This Row],[PIGUID]]&amp;"NO","-")</f>
        <v>7vh4rzn69GDVBFTuIYGSFwNO</v>
      </c>
    </row>
    <row r="71" spans="1:4" x14ac:dyDescent="0.35">
      <c r="A71" t="s">
        <v>215</v>
      </c>
      <c r="B71" t="s">
        <v>1922</v>
      </c>
      <c r="C71" t="s">
        <v>2094</v>
      </c>
      <c r="D71" t="str">
        <f>IF(INDEX(_S2PQ[[S2PQGUID]:[Antwoord]],MATCH(_S2PQ_relational[[#This Row],[PQGUID]],_S2PQ[S2PQGUID],0),5)="nee",_S2PQ_relational[[#This Row],[PIGUID]]&amp;"NO","-")</f>
        <v>5nVsN512P1ihIAlGnEShZxNO</v>
      </c>
    </row>
    <row r="72" spans="1:4" x14ac:dyDescent="0.35">
      <c r="A72" t="s">
        <v>199</v>
      </c>
      <c r="B72" t="s">
        <v>1922</v>
      </c>
      <c r="C72" t="s">
        <v>2095</v>
      </c>
      <c r="D72" t="str">
        <f>IF(INDEX(_S2PQ[[S2PQGUID]:[Antwoord]],MATCH(_S2PQ_relational[[#This Row],[PQGUID]],_S2PQ[S2PQGUID],0),5)="nee",_S2PQ_relational[[#This Row],[PIGUID]]&amp;"NO","-")</f>
        <v>OUJXQZSzOeFdIhal7ZoXxNO</v>
      </c>
    </row>
    <row r="73" spans="1:4" x14ac:dyDescent="0.35">
      <c r="A73" t="s">
        <v>190</v>
      </c>
      <c r="B73" t="s">
        <v>1922</v>
      </c>
      <c r="C73" t="s">
        <v>2096</v>
      </c>
      <c r="D73" t="str">
        <f>IF(INDEX(_S2PQ[[S2PQGUID]:[Antwoord]],MATCH(_S2PQ_relational[[#This Row],[PQGUID]],_S2PQ[S2PQGUID],0),5)="nee",_S2PQ_relational[[#This Row],[PIGUID]]&amp;"NO","-")</f>
        <v>2uY4AAajOUzuQYK0i5HEJSNO</v>
      </c>
    </row>
    <row r="74" spans="1:4" x14ac:dyDescent="0.35">
      <c r="A74" t="s">
        <v>180</v>
      </c>
      <c r="B74" t="s">
        <v>1922</v>
      </c>
      <c r="C74" t="s">
        <v>2097</v>
      </c>
      <c r="D74" t="str">
        <f>IF(INDEX(_S2PQ[[S2PQGUID]:[Antwoord]],MATCH(_S2PQ_relational[[#This Row],[PQGUID]],_S2PQ[S2PQGUID],0),5)="nee",_S2PQ_relational[[#This Row],[PIGUID]]&amp;"NO","-")</f>
        <v>71T3wYvAOGC3A8C3dBPDXdNO</v>
      </c>
    </row>
    <row r="75" spans="1:4" x14ac:dyDescent="0.35">
      <c r="A75" t="s">
        <v>171</v>
      </c>
      <c r="B75" t="s">
        <v>1922</v>
      </c>
      <c r="C75" t="s">
        <v>2098</v>
      </c>
      <c r="D75" t="str">
        <f>IF(INDEX(_S2PQ[[S2PQGUID]:[Antwoord]],MATCH(_S2PQ_relational[[#This Row],[PQGUID]],_S2PQ[S2PQGUID],0),5)="nee",_S2PQ_relational[[#This Row],[PIGUID]]&amp;"NO","-")</f>
        <v>5FB5ql1VFtEHzacW0dkEyhNO</v>
      </c>
    </row>
    <row r="76" spans="1:4" x14ac:dyDescent="0.35">
      <c r="A76" t="s">
        <v>169</v>
      </c>
      <c r="B76" t="s">
        <v>1922</v>
      </c>
      <c r="C76" t="s">
        <v>2099</v>
      </c>
      <c r="D76" t="str">
        <f>IF(INDEX(_S2PQ[[S2PQGUID]:[Antwoord]],MATCH(_S2PQ_relational[[#This Row],[PQGUID]],_S2PQ[S2PQGUID],0),5)="nee",_S2PQ_relational[[#This Row],[PIGUID]]&amp;"NO","-")</f>
        <v>7hjy92CxnhjoqfUf0sxpPmNO</v>
      </c>
    </row>
    <row r="77" spans="1:4" x14ac:dyDescent="0.35">
      <c r="A77" t="s">
        <v>153</v>
      </c>
      <c r="B77" t="s">
        <v>1922</v>
      </c>
      <c r="C77" t="s">
        <v>2100</v>
      </c>
      <c r="D77" t="str">
        <f>IF(INDEX(_S2PQ[[S2PQGUID]:[Antwoord]],MATCH(_S2PQ_relational[[#This Row],[PQGUID]],_S2PQ[S2PQGUID],0),5)="nee",_S2PQ_relational[[#This Row],[PIGUID]]&amp;"NO","-")</f>
        <v>7JadSCojAvDNLSHK26BiXcNO</v>
      </c>
    </row>
    <row r="78" spans="1:4" x14ac:dyDescent="0.35">
      <c r="A78" t="s">
        <v>151</v>
      </c>
      <c r="B78" t="s">
        <v>1922</v>
      </c>
      <c r="C78" t="s">
        <v>2101</v>
      </c>
      <c r="D78" t="str">
        <f>IF(INDEX(_S2PQ[[S2PQGUID]:[Antwoord]],MATCH(_S2PQ_relational[[#This Row],[PQGUID]],_S2PQ[S2PQGUID],0),5)="nee",_S2PQ_relational[[#This Row],[PIGUID]]&amp;"NO","-")</f>
        <v>2AU0Rll1ZV8PPz420O78dbNO</v>
      </c>
    </row>
    <row r="79" spans="1:4" x14ac:dyDescent="0.35">
      <c r="A79" t="s">
        <v>143</v>
      </c>
      <c r="B79" t="s">
        <v>1922</v>
      </c>
      <c r="C79" t="s">
        <v>2102</v>
      </c>
      <c r="D79" t="str">
        <f>IF(INDEX(_S2PQ[[S2PQGUID]:[Antwoord]],MATCH(_S2PQ_relational[[#This Row],[PQGUID]],_S2PQ[S2PQGUID],0),5)="nee",_S2PQ_relational[[#This Row],[PIGUID]]&amp;"NO","-")</f>
        <v>7L9M3vUuHtx6WK7TuILq92NO</v>
      </c>
    </row>
    <row r="80" spans="1:4" x14ac:dyDescent="0.35">
      <c r="A80" t="s">
        <v>135</v>
      </c>
      <c r="B80" t="s">
        <v>1922</v>
      </c>
      <c r="C80" t="s">
        <v>2103</v>
      </c>
      <c r="D80" t="str">
        <f>IF(INDEX(_S2PQ[[S2PQGUID]:[Antwoord]],MATCH(_S2PQ_relational[[#This Row],[PQGUID]],_S2PQ[S2PQGUID],0),5)="nee",_S2PQ_relational[[#This Row],[PIGUID]]&amp;"NO","-")</f>
        <v>2ddM8JCAfgsJ6XIpNQ4YlBNO</v>
      </c>
    </row>
    <row r="81" spans="1:4" x14ac:dyDescent="0.35">
      <c r="A81" t="s">
        <v>126</v>
      </c>
      <c r="B81" t="s">
        <v>1922</v>
      </c>
      <c r="C81" t="s">
        <v>2104</v>
      </c>
      <c r="D81" t="str">
        <f>IF(INDEX(_S2PQ[[S2PQGUID]:[Antwoord]],MATCH(_S2PQ_relational[[#This Row],[PQGUID]],_S2PQ[S2PQGUID],0),5)="nee",_S2PQ_relational[[#This Row],[PIGUID]]&amp;"NO","-")</f>
        <v>47xPHO8UxslhAdrZpPtuo4NO</v>
      </c>
    </row>
    <row r="82" spans="1:4" x14ac:dyDescent="0.35">
      <c r="A82" t="s">
        <v>549</v>
      </c>
      <c r="B82" t="s">
        <v>1922</v>
      </c>
      <c r="C82" t="s">
        <v>2105</v>
      </c>
      <c r="D82" t="str">
        <f>IF(INDEX(_S2PQ[[S2PQGUID]:[Antwoord]],MATCH(_S2PQ_relational[[#This Row],[PQGUID]],_S2PQ[S2PQGUID],0),5)="nee",_S2PQ_relational[[#This Row],[PIGUID]]&amp;"NO","-")</f>
        <v>4ZnVuDviK4rbgaIDxYJc1ENO</v>
      </c>
    </row>
    <row r="83" spans="1:4" x14ac:dyDescent="0.35">
      <c r="A83" t="s">
        <v>541</v>
      </c>
      <c r="B83" t="s">
        <v>1922</v>
      </c>
      <c r="C83" t="s">
        <v>2106</v>
      </c>
      <c r="D83" t="str">
        <f>IF(INDEX(_S2PQ[[S2PQGUID]:[Antwoord]],MATCH(_S2PQ_relational[[#This Row],[PQGUID]],_S2PQ[S2PQGUID],0),5)="nee",_S2PQ_relational[[#This Row],[PIGUID]]&amp;"NO","-")</f>
        <v>7Lm3bvisDzLLgtTWDSeVP4NO</v>
      </c>
    </row>
    <row r="84" spans="1:4" x14ac:dyDescent="0.35">
      <c r="A84" t="s">
        <v>533</v>
      </c>
      <c r="B84" t="s">
        <v>1922</v>
      </c>
      <c r="C84" t="s">
        <v>2107</v>
      </c>
      <c r="D84" t="str">
        <f>IF(INDEX(_S2PQ[[S2PQGUID]:[Antwoord]],MATCH(_S2PQ_relational[[#This Row],[PQGUID]],_S2PQ[S2PQGUID],0),5)="nee",_S2PQ_relational[[#This Row],[PIGUID]]&amp;"NO","-")</f>
        <v>1L3M3Av0uLACImNgJFAzjvNO</v>
      </c>
    </row>
    <row r="85" spans="1:4" x14ac:dyDescent="0.35">
      <c r="A85" t="s">
        <v>525</v>
      </c>
      <c r="B85" t="s">
        <v>1922</v>
      </c>
      <c r="C85" t="s">
        <v>2108</v>
      </c>
      <c r="D85" t="str">
        <f>IF(INDEX(_S2PQ[[S2PQGUID]:[Antwoord]],MATCH(_S2PQ_relational[[#This Row],[PQGUID]],_S2PQ[S2PQGUID],0),5)="nee",_S2PQ_relational[[#This Row],[PIGUID]]&amp;"NO","-")</f>
        <v>5ad0ksbR0rX5JdFNTO3BmZNO</v>
      </c>
    </row>
    <row r="86" spans="1:4" x14ac:dyDescent="0.35">
      <c r="A86" t="s">
        <v>516</v>
      </c>
      <c r="B86" t="s">
        <v>1922</v>
      </c>
      <c r="C86" t="s">
        <v>2109</v>
      </c>
      <c r="D86" t="str">
        <f>IF(INDEX(_S2PQ[[S2PQGUID]:[Antwoord]],MATCH(_S2PQ_relational[[#This Row],[PQGUID]],_S2PQ[S2PQGUID],0),5)="nee",_S2PQ_relational[[#This Row],[PIGUID]]&amp;"NO","-")</f>
        <v>3oyPXv9JByXBhykT7U5La4NO</v>
      </c>
    </row>
    <row r="87" spans="1:4" x14ac:dyDescent="0.35">
      <c r="A87" t="s">
        <v>507</v>
      </c>
      <c r="B87" t="s">
        <v>1922</v>
      </c>
      <c r="C87" t="s">
        <v>2110</v>
      </c>
      <c r="D87" t="str">
        <f>IF(INDEX(_S2PQ[[S2PQGUID]:[Antwoord]],MATCH(_S2PQ_relational[[#This Row],[PQGUID]],_S2PQ[S2PQGUID],0),5)="nee",_S2PQ_relational[[#This Row],[PIGUID]]&amp;"NO","-")</f>
        <v>6XhgtadoxKw3XWIYF3SeufNO</v>
      </c>
    </row>
    <row r="88" spans="1:4" x14ac:dyDescent="0.35">
      <c r="A88" t="s">
        <v>500</v>
      </c>
      <c r="B88" t="s">
        <v>1922</v>
      </c>
      <c r="C88" t="s">
        <v>2111</v>
      </c>
      <c r="D88" t="str">
        <f>IF(INDEX(_S2PQ[[S2PQGUID]:[Antwoord]],MATCH(_S2PQ_relational[[#This Row],[PQGUID]],_S2PQ[S2PQGUID],0),5)="nee",_S2PQ_relational[[#This Row],[PIGUID]]&amp;"NO","-")</f>
        <v>568aLgrkve2v8UDFWOTM6QNO</v>
      </c>
    </row>
    <row r="89" spans="1:4" x14ac:dyDescent="0.35">
      <c r="A89" t="s">
        <v>492</v>
      </c>
      <c r="B89" t="s">
        <v>1922</v>
      </c>
      <c r="C89" t="s">
        <v>2112</v>
      </c>
      <c r="D89" t="str">
        <f>IF(INDEX(_S2PQ[[S2PQGUID]:[Antwoord]],MATCH(_S2PQ_relational[[#This Row],[PQGUID]],_S2PQ[S2PQGUID],0),5)="nee",_S2PQ_relational[[#This Row],[PIGUID]]&amp;"NO","-")</f>
        <v>54Q9UUuTd5dTSdyekKgQzONO</v>
      </c>
    </row>
    <row r="90" spans="1:4" x14ac:dyDescent="0.35">
      <c r="A90" t="s">
        <v>484</v>
      </c>
      <c r="B90" t="s">
        <v>1922</v>
      </c>
      <c r="C90" t="s">
        <v>2113</v>
      </c>
      <c r="D90" t="str">
        <f>IF(INDEX(_S2PQ[[S2PQGUID]:[Antwoord]],MATCH(_S2PQ_relational[[#This Row],[PQGUID]],_S2PQ[S2PQGUID],0),5)="nee",_S2PQ_relational[[#This Row],[PIGUID]]&amp;"NO","-")</f>
        <v>6XNxMXF6QWhjOijgpoalYGNO</v>
      </c>
    </row>
    <row r="91" spans="1:4" x14ac:dyDescent="0.35">
      <c r="A91" t="s">
        <v>476</v>
      </c>
      <c r="B91" t="s">
        <v>1922</v>
      </c>
      <c r="C91" t="s">
        <v>2114</v>
      </c>
      <c r="D91" t="str">
        <f>IF(INDEX(_S2PQ[[S2PQGUID]:[Antwoord]],MATCH(_S2PQ_relational[[#This Row],[PQGUID]],_S2PQ[S2PQGUID],0),5)="nee",_S2PQ_relational[[#This Row],[PIGUID]]&amp;"NO","-")</f>
        <v>hG77himehSgHeDDOlDNBXNO</v>
      </c>
    </row>
    <row r="92" spans="1:4" x14ac:dyDescent="0.35">
      <c r="A92" t="s">
        <v>468</v>
      </c>
      <c r="B92" t="s">
        <v>1922</v>
      </c>
      <c r="C92" t="s">
        <v>2115</v>
      </c>
      <c r="D92" t="str">
        <f>IF(INDEX(_S2PQ[[S2PQGUID]:[Antwoord]],MATCH(_S2PQ_relational[[#This Row],[PQGUID]],_S2PQ[S2PQGUID],0),5)="nee",_S2PQ_relational[[#This Row],[PIGUID]]&amp;"NO","-")</f>
        <v>5OmbGwMJDvjKYXu5ogpQUlNO</v>
      </c>
    </row>
    <row r="93" spans="1:4" x14ac:dyDescent="0.35">
      <c r="A93" t="s">
        <v>460</v>
      </c>
      <c r="B93" t="s">
        <v>1922</v>
      </c>
      <c r="C93" t="s">
        <v>2116</v>
      </c>
      <c r="D93" t="str">
        <f>IF(INDEX(_S2PQ[[S2PQGUID]:[Antwoord]],MATCH(_S2PQ_relational[[#This Row],[PQGUID]],_S2PQ[S2PQGUID],0),5)="nee",_S2PQ_relational[[#This Row],[PIGUID]]&amp;"NO","-")</f>
        <v>6r6UKO6tVO1cFOEq0mi9aqNO</v>
      </c>
    </row>
    <row r="94" spans="1:4" x14ac:dyDescent="0.35">
      <c r="A94" t="s">
        <v>451</v>
      </c>
      <c r="B94" t="s">
        <v>1922</v>
      </c>
      <c r="C94" t="s">
        <v>2117</v>
      </c>
      <c r="D94" t="str">
        <f>IF(INDEX(_S2PQ[[S2PQGUID]:[Antwoord]],MATCH(_S2PQ_relational[[#This Row],[PQGUID]],_S2PQ[S2PQGUID],0),5)="nee",_S2PQ_relational[[#This Row],[PIGUID]]&amp;"NO","-")</f>
        <v>2LTDXoG3x1dvJEtrFOwoldNO</v>
      </c>
    </row>
    <row r="95" spans="1:4" x14ac:dyDescent="0.35">
      <c r="A95" t="s">
        <v>443</v>
      </c>
      <c r="B95" t="s">
        <v>1922</v>
      </c>
      <c r="C95" t="s">
        <v>2118</v>
      </c>
      <c r="D95" t="str">
        <f>IF(INDEX(_S2PQ[[S2PQGUID]:[Antwoord]],MATCH(_S2PQ_relational[[#This Row],[PQGUID]],_S2PQ[S2PQGUID],0),5)="nee",_S2PQ_relational[[#This Row],[PIGUID]]&amp;"NO","-")</f>
        <v>1QeEsrc8UuyqWR1lPTaf0UNO</v>
      </c>
    </row>
    <row r="96" spans="1:4" x14ac:dyDescent="0.35">
      <c r="A96" t="s">
        <v>442</v>
      </c>
      <c r="B96" t="s">
        <v>1922</v>
      </c>
      <c r="C96" t="s">
        <v>2119</v>
      </c>
      <c r="D96" t="str">
        <f>IF(INDEX(_S2PQ[[S2PQGUID]:[Antwoord]],MATCH(_S2PQ_relational[[#This Row],[PQGUID]],_S2PQ[S2PQGUID],0),5)="nee",_S2PQ_relational[[#This Row],[PIGUID]]&amp;"NO","-")</f>
        <v>4KnqFWr7YBL2OuIMD72y2cNO</v>
      </c>
    </row>
    <row r="97" spans="1:4" x14ac:dyDescent="0.35">
      <c r="A97" t="s">
        <v>426</v>
      </c>
      <c r="B97" t="s">
        <v>1922</v>
      </c>
      <c r="C97" t="s">
        <v>2120</v>
      </c>
      <c r="D97" t="str">
        <f>IF(INDEX(_S2PQ[[S2PQGUID]:[Antwoord]],MATCH(_S2PQ_relational[[#This Row],[PQGUID]],_S2PQ[S2PQGUID],0),5)="nee",_S2PQ_relational[[#This Row],[PIGUID]]&amp;"NO","-")</f>
        <v>6jbxivO9VjbvgCgxcNnDK5NO</v>
      </c>
    </row>
    <row r="98" spans="1:4" x14ac:dyDescent="0.35">
      <c r="A98" t="s">
        <v>612</v>
      </c>
      <c r="B98" t="s">
        <v>1922</v>
      </c>
      <c r="C98" t="s">
        <v>2121</v>
      </c>
      <c r="D98" t="str">
        <f>IF(INDEX(_S2PQ[[S2PQGUID]:[Antwoord]],MATCH(_S2PQ_relational[[#This Row],[PQGUID]],_S2PQ[S2PQGUID],0),5)="nee",_S2PQ_relational[[#This Row],[PIGUID]]&amp;"NO","-")</f>
        <v>3euBNRpF4vyZ0UqqOwFwc1NO</v>
      </c>
    </row>
    <row r="99" spans="1:4" x14ac:dyDescent="0.35">
      <c r="A99" t="s">
        <v>599</v>
      </c>
      <c r="B99" t="s">
        <v>1922</v>
      </c>
      <c r="C99" t="s">
        <v>2122</v>
      </c>
      <c r="D99" t="str">
        <f>IF(INDEX(_S2PQ[[S2PQGUID]:[Antwoord]],MATCH(_S2PQ_relational[[#This Row],[PQGUID]],_S2PQ[S2PQGUID],0),5)="nee",_S2PQ_relational[[#This Row],[PIGUID]]&amp;"NO","-")</f>
        <v>7kVX5cvtYPun0ts8TLlcrdNO</v>
      </c>
    </row>
    <row r="100" spans="1:4" x14ac:dyDescent="0.35">
      <c r="A100" t="s">
        <v>598</v>
      </c>
      <c r="B100" t="s">
        <v>1922</v>
      </c>
      <c r="C100" t="s">
        <v>2123</v>
      </c>
      <c r="D100" t="str">
        <f>IF(INDEX(_S2PQ[[S2PQGUID]:[Antwoord]],MATCH(_S2PQ_relational[[#This Row],[PQGUID]],_S2PQ[S2PQGUID],0),5)="nee",_S2PQ_relational[[#This Row],[PIGUID]]&amp;"NO","-")</f>
        <v>3dOIqQzX8pCbXnijvWhzusNO</v>
      </c>
    </row>
    <row r="101" spans="1:4" x14ac:dyDescent="0.35">
      <c r="A101" t="s">
        <v>345</v>
      </c>
      <c r="B101" t="s">
        <v>1922</v>
      </c>
      <c r="C101" t="s">
        <v>2124</v>
      </c>
      <c r="D101" t="str">
        <f>IF(INDEX(_S2PQ[[S2PQGUID]:[Antwoord]],MATCH(_S2PQ_relational[[#This Row],[PQGUID]],_S2PQ[S2PQGUID],0),5)="nee",_S2PQ_relational[[#This Row],[PIGUID]]&amp;"NO","-")</f>
        <v>15rmagqDILiL9OehElaZcFNO</v>
      </c>
    </row>
    <row r="102" spans="1:4" x14ac:dyDescent="0.35">
      <c r="A102" t="s">
        <v>287</v>
      </c>
      <c r="B102" t="s">
        <v>1922</v>
      </c>
      <c r="C102" t="s">
        <v>2125</v>
      </c>
      <c r="D102" t="str">
        <f>IF(INDEX(_S2PQ[[S2PQGUID]:[Antwoord]],MATCH(_S2PQ_relational[[#This Row],[PQGUID]],_S2PQ[S2PQGUID],0),5)="nee",_S2PQ_relational[[#This Row],[PIGUID]]&amp;"NO","-")</f>
        <v>18hg0Wx3h9CUGZ5iIEVXGKNO</v>
      </c>
    </row>
    <row r="103" spans="1:4" x14ac:dyDescent="0.35">
      <c r="A103" t="s">
        <v>302</v>
      </c>
      <c r="B103" t="s">
        <v>1922</v>
      </c>
      <c r="C103" t="s">
        <v>2126</v>
      </c>
      <c r="D103" t="str">
        <f>IF(INDEX(_S2PQ[[S2PQGUID]:[Antwoord]],MATCH(_S2PQ_relational[[#This Row],[PQGUID]],_S2PQ[S2PQGUID],0),5)="nee",_S2PQ_relational[[#This Row],[PIGUID]]&amp;"NO","-")</f>
        <v>6Do8vAYP3N7Xv7Vfnwf97MNO</v>
      </c>
    </row>
    <row r="104" spans="1:4" x14ac:dyDescent="0.35">
      <c r="A104" t="s">
        <v>337</v>
      </c>
      <c r="B104" t="s">
        <v>1922</v>
      </c>
      <c r="C104" t="s">
        <v>2127</v>
      </c>
      <c r="D104" t="str">
        <f>IF(INDEX(_S2PQ[[S2PQGUID]:[Antwoord]],MATCH(_S2PQ_relational[[#This Row],[PQGUID]],_S2PQ[S2PQGUID],0),5)="nee",_S2PQ_relational[[#This Row],[PIGUID]]&amp;"NO","-")</f>
        <v>6MMc5tDcp0zKsLhBH5DeERNO</v>
      </c>
    </row>
    <row r="105" spans="1:4" x14ac:dyDescent="0.35">
      <c r="A105" t="s">
        <v>320</v>
      </c>
      <c r="B105" t="s">
        <v>1922</v>
      </c>
      <c r="C105" t="s">
        <v>2128</v>
      </c>
      <c r="D105" t="str">
        <f>IF(INDEX(_S2PQ[[S2PQGUID]:[Antwoord]],MATCH(_S2PQ_relational[[#This Row],[PQGUID]],_S2PQ[S2PQGUID],0),5)="nee",_S2PQ_relational[[#This Row],[PIGUID]]&amp;"NO","-")</f>
        <v>1fPzYRqGLyZOy1llb5VtlbNO</v>
      </c>
    </row>
    <row r="106" spans="1:4" x14ac:dyDescent="0.35">
      <c r="A106" t="s">
        <v>328</v>
      </c>
      <c r="B106" t="s">
        <v>1922</v>
      </c>
      <c r="C106" t="s">
        <v>2129</v>
      </c>
      <c r="D106" t="str">
        <f>IF(INDEX(_S2PQ[[S2PQGUID]:[Antwoord]],MATCH(_S2PQ_relational[[#This Row],[PQGUID]],_S2PQ[S2PQGUID],0),5)="nee",_S2PQ_relational[[#This Row],[PIGUID]]&amp;"NO","-")</f>
        <v>72vqg1gXC6oRBqiD9PPtAONO</v>
      </c>
    </row>
    <row r="107" spans="1:4" x14ac:dyDescent="0.35">
      <c r="A107" t="s">
        <v>178</v>
      </c>
      <c r="B107" t="s">
        <v>1922</v>
      </c>
      <c r="C107" t="s">
        <v>2130</v>
      </c>
      <c r="D107" t="str">
        <f>IF(INDEX(_S2PQ[[S2PQGUID]:[Antwoord]],MATCH(_S2PQ_relational[[#This Row],[PQGUID]],_S2PQ[S2PQGUID],0),5)="nee",_S2PQ_relational[[#This Row],[PIGUID]]&amp;"NO","-")</f>
        <v>1Gw23GHb8dfoPGOAOpNNoFNO</v>
      </c>
    </row>
    <row r="108" spans="1:4" x14ac:dyDescent="0.35">
      <c r="A108" t="s">
        <v>171</v>
      </c>
      <c r="B108" t="s">
        <v>1922</v>
      </c>
      <c r="C108" t="s">
        <v>2098</v>
      </c>
      <c r="D108" t="str">
        <f>IF(INDEX(_S2PQ[[S2PQGUID]:[Antwoord]],MATCH(_S2PQ_relational[[#This Row],[PQGUID]],_S2PQ[S2PQGUID],0),5)="nee",_S2PQ_relational[[#This Row],[PIGUID]]&amp;"NO","-")</f>
        <v>5FB5ql1VFtEHzacW0dkEyhNO</v>
      </c>
    </row>
    <row r="109" spans="1:4" x14ac:dyDescent="0.35">
      <c r="A109" t="s">
        <v>62</v>
      </c>
      <c r="B109" t="s">
        <v>1923</v>
      </c>
      <c r="C109" t="s">
        <v>2131</v>
      </c>
      <c r="D109" t="str">
        <f>IF(INDEX(_S2PQ[[S2PQGUID]:[Antwoord]],MATCH(_S2PQ_relational[[#This Row],[PQGUID]],_S2PQ[S2PQGUID],0),5)="nee",_S2PQ_relational[[#This Row],[PIGUID]]&amp;"NO","-")</f>
        <v>5l7lQUJ4H5ofm7vyAhCQPQNO</v>
      </c>
    </row>
    <row r="110" spans="1:4" x14ac:dyDescent="0.35">
      <c r="A110" t="s">
        <v>71</v>
      </c>
      <c r="B110" t="s">
        <v>1923</v>
      </c>
      <c r="C110" t="s">
        <v>2132</v>
      </c>
      <c r="D110" t="str">
        <f>IF(INDEX(_S2PQ[[S2PQGUID]:[Antwoord]],MATCH(_S2PQ_relational[[#This Row],[PQGUID]],_S2PQ[S2PQGUID],0),5)="nee",_S2PQ_relational[[#This Row],[PIGUID]]&amp;"NO","-")</f>
        <v>2CMiJVpd4Z92GuVArniewuNO</v>
      </c>
    </row>
    <row r="111" spans="1:4" x14ac:dyDescent="0.35">
      <c r="A111" t="s">
        <v>43</v>
      </c>
      <c r="B111" t="s">
        <v>1923</v>
      </c>
      <c r="C111" t="s">
        <v>2133</v>
      </c>
      <c r="D111" t="str">
        <f>IF(INDEX(_S2PQ[[S2PQGUID]:[Antwoord]],MATCH(_S2PQ_relational[[#This Row],[PQGUID]],_S2PQ[S2PQGUID],0),5)="nee",_S2PQ_relational[[#This Row],[PIGUID]]&amp;"NO","-")</f>
        <v>5daR9wN7iqTSOfNZubjNDmNO</v>
      </c>
    </row>
    <row r="112" spans="1:4" x14ac:dyDescent="0.35">
      <c r="A112" t="s">
        <v>53</v>
      </c>
      <c r="B112" t="s">
        <v>1923</v>
      </c>
      <c r="C112" t="s">
        <v>2134</v>
      </c>
      <c r="D112" t="str">
        <f>IF(INDEX(_S2PQ[[S2PQGUID]:[Antwoord]],MATCH(_S2PQ_relational[[#This Row],[PQGUID]],_S2PQ[S2PQGUID],0),5)="nee",_S2PQ_relational[[#This Row],[PIGUID]]&amp;"NO","-")</f>
        <v>1qADWk8X0Hyx4oiNlVbcwHNO</v>
      </c>
    </row>
    <row r="113" spans="1:4" x14ac:dyDescent="0.35">
      <c r="A113" t="s">
        <v>208</v>
      </c>
      <c r="B113" t="s">
        <v>1923</v>
      </c>
      <c r="C113" t="s">
        <v>2135</v>
      </c>
      <c r="D113" t="str">
        <f>IF(INDEX(_S2PQ[[S2PQGUID]:[Antwoord]],MATCH(_S2PQ_relational[[#This Row],[PQGUID]],_S2PQ[S2PQGUID],0),5)="nee",_S2PQ_relational[[#This Row],[PIGUID]]&amp;"NO","-")</f>
        <v>4lfxJOCcV1ojVuJVjCfBj6NO</v>
      </c>
    </row>
    <row r="114" spans="1:4" x14ac:dyDescent="0.35">
      <c r="A114" t="s">
        <v>206</v>
      </c>
      <c r="B114" t="s">
        <v>1923</v>
      </c>
      <c r="C114" t="s">
        <v>2136</v>
      </c>
      <c r="D114" t="str">
        <f>IF(INDEX(_S2PQ[[S2PQGUID]:[Antwoord]],MATCH(_S2PQ_relational[[#This Row],[PQGUID]],_S2PQ[S2PQGUID],0),5)="nee",_S2PQ_relational[[#This Row],[PIGUID]]&amp;"NO","-")</f>
        <v>LE4NAcmeT6PyqI8qg5XjNNO</v>
      </c>
    </row>
    <row r="115" spans="1:4" x14ac:dyDescent="0.35">
      <c r="A115" t="s">
        <v>197</v>
      </c>
      <c r="B115" t="s">
        <v>1923</v>
      </c>
      <c r="C115" t="s">
        <v>2137</v>
      </c>
      <c r="D115" t="str">
        <f>IF(INDEX(_S2PQ[[S2PQGUID]:[Antwoord]],MATCH(_S2PQ_relational[[#This Row],[PQGUID]],_S2PQ[S2PQGUID],0),5)="nee",_S2PQ_relational[[#This Row],[PIGUID]]&amp;"NO","-")</f>
        <v>5owSqO99lt8mdba69ziJ02NO</v>
      </c>
    </row>
    <row r="116" spans="1:4" x14ac:dyDescent="0.35">
      <c r="A116" t="s">
        <v>188</v>
      </c>
      <c r="B116" t="s">
        <v>1923</v>
      </c>
      <c r="C116" t="s">
        <v>2138</v>
      </c>
      <c r="D116" t="str">
        <f>IF(INDEX(_S2PQ[[S2PQGUID]:[Antwoord]],MATCH(_S2PQ_relational[[#This Row],[PQGUID]],_S2PQ[S2PQGUID],0),5)="nee",_S2PQ_relational[[#This Row],[PIGUID]]&amp;"NO","-")</f>
        <v>169V5uzyn9ByI9Q89OWVYmNO</v>
      </c>
    </row>
    <row r="117" spans="1:4" x14ac:dyDescent="0.35">
      <c r="A117" t="s">
        <v>178</v>
      </c>
      <c r="B117" t="s">
        <v>1923</v>
      </c>
      <c r="C117" t="s">
        <v>2139</v>
      </c>
      <c r="D117" t="str">
        <f>IF(INDEX(_S2PQ[[S2PQGUID]:[Antwoord]],MATCH(_S2PQ_relational[[#This Row],[PQGUID]],_S2PQ[S2PQGUID],0),5)="nee",_S2PQ_relational[[#This Row],[PIGUID]]&amp;"NO","-")</f>
        <v>1Gw23GHb8dfoPGOAOpNNoFNO</v>
      </c>
    </row>
    <row r="118" spans="1:4" x14ac:dyDescent="0.35">
      <c r="A118" t="s">
        <v>162</v>
      </c>
      <c r="B118" t="s">
        <v>1923</v>
      </c>
      <c r="C118" t="s">
        <v>2140</v>
      </c>
      <c r="D118" t="str">
        <f>IF(INDEX(_S2PQ[[S2PQGUID]:[Antwoord]],MATCH(_S2PQ_relational[[#This Row],[PQGUID]],_S2PQ[S2PQGUID],0),5)="nee",_S2PQ_relational[[#This Row],[PIGUID]]&amp;"NO","-")</f>
        <v>5yTnF65Qbex3e2bAyS1xdtNO</v>
      </c>
    </row>
    <row r="119" spans="1:4" x14ac:dyDescent="0.35">
      <c r="A119" t="s">
        <v>161</v>
      </c>
      <c r="B119" t="s">
        <v>1923</v>
      </c>
      <c r="C119" t="s">
        <v>2141</v>
      </c>
      <c r="D119" t="str">
        <f>IF(INDEX(_S2PQ[[S2PQGUID]:[Antwoord]],MATCH(_S2PQ_relational[[#This Row],[PQGUID]],_S2PQ[S2PQGUID],0),5)="nee",_S2PQ_relational[[#This Row],[PIGUID]]&amp;"NO","-")</f>
        <v>1V2OcHOgEDqWpRdFnWQeLpNO</v>
      </c>
    </row>
    <row r="120" spans="1:4" x14ac:dyDescent="0.35">
      <c r="A120" t="s">
        <v>144</v>
      </c>
      <c r="B120" t="s">
        <v>1923</v>
      </c>
      <c r="C120" t="s">
        <v>2142</v>
      </c>
      <c r="D120" t="str">
        <f>IF(INDEX(_S2PQ[[S2PQGUID]:[Antwoord]],MATCH(_S2PQ_relational[[#This Row],[PQGUID]],_S2PQ[S2PQGUID],0),5)="nee",_S2PQ_relational[[#This Row],[PIGUID]]&amp;"NO","-")</f>
        <v>6qIIzIJVrT5K6kz0wqsNq7NO</v>
      </c>
    </row>
    <row r="121" spans="1:4" x14ac:dyDescent="0.35">
      <c r="A121" t="s">
        <v>136</v>
      </c>
      <c r="B121" t="s">
        <v>1923</v>
      </c>
      <c r="C121" t="s">
        <v>2143</v>
      </c>
      <c r="D121" t="str">
        <f>IF(INDEX(_S2PQ[[S2PQGUID]:[Antwoord]],MATCH(_S2PQ_relational[[#This Row],[PQGUID]],_S2PQ[S2PQGUID],0),5)="nee",_S2PQ_relational[[#This Row],[PIGUID]]&amp;"NO","-")</f>
        <v>61Y0IWjG13DxoG3Uo2hEWKNO</v>
      </c>
    </row>
    <row r="122" spans="1:4" x14ac:dyDescent="0.35">
      <c r="A122" t="s">
        <v>128</v>
      </c>
      <c r="B122" t="s">
        <v>1923</v>
      </c>
      <c r="C122" t="s">
        <v>2144</v>
      </c>
      <c r="D122" t="str">
        <f>IF(INDEX(_S2PQ[[S2PQGUID]:[Antwoord]],MATCH(_S2PQ_relational[[#This Row],[PQGUID]],_S2PQ[S2PQGUID],0),5)="nee",_S2PQ_relational[[#This Row],[PIGUID]]&amp;"NO","-")</f>
        <v>3l55YHkfbty5EJ2kS1gubNO</v>
      </c>
    </row>
    <row r="123" spans="1:4" x14ac:dyDescent="0.35">
      <c r="A123" t="s">
        <v>118</v>
      </c>
      <c r="B123" t="s">
        <v>1923</v>
      </c>
      <c r="C123" t="s">
        <v>2145</v>
      </c>
      <c r="D123" t="str">
        <f>IF(INDEX(_S2PQ[[S2PQGUID]:[Antwoord]],MATCH(_S2PQ_relational[[#This Row],[PQGUID]],_S2PQ[S2PQGUID],0),5)="nee",_S2PQ_relational[[#This Row],[PIGUID]]&amp;"NO","-")</f>
        <v>6Kmhdg9uaBaVHmxDfxHQssNO</v>
      </c>
    </row>
    <row r="124" spans="1:4" x14ac:dyDescent="0.35">
      <c r="A124" t="s">
        <v>116</v>
      </c>
      <c r="B124" t="s">
        <v>1923</v>
      </c>
      <c r="C124" t="s">
        <v>2146</v>
      </c>
      <c r="D124" t="str">
        <f>IF(INDEX(_S2PQ[[S2PQGUID]:[Antwoord]],MATCH(_S2PQ_relational[[#This Row],[PQGUID]],_S2PQ[S2PQGUID],0),5)="nee",_S2PQ_relational[[#This Row],[PIGUID]]&amp;"NO","-")</f>
        <v>7LDXR0TA0ZhNC5jVtG46w0NO</v>
      </c>
    </row>
    <row r="125" spans="1:4" x14ac:dyDescent="0.35">
      <c r="A125" t="s">
        <v>589</v>
      </c>
      <c r="B125" t="s">
        <v>1923</v>
      </c>
      <c r="C125" t="s">
        <v>2147</v>
      </c>
      <c r="D125" t="str">
        <f>IF(INDEX(_S2PQ[[S2PQGUID]:[Antwoord]],MATCH(_S2PQ_relational[[#This Row],[PQGUID]],_S2PQ[S2PQGUID],0),5)="nee",_S2PQ_relational[[#This Row],[PIGUID]]&amp;"NO","-")</f>
        <v>6CWvALRsYw5fDzugrr4kAlNO</v>
      </c>
    </row>
    <row r="126" spans="1:4" x14ac:dyDescent="0.35">
      <c r="A126" t="s">
        <v>581</v>
      </c>
      <c r="B126" t="s">
        <v>1923</v>
      </c>
      <c r="C126" t="s">
        <v>2148</v>
      </c>
      <c r="D126" t="str">
        <f>IF(INDEX(_S2PQ[[S2PQGUID]:[Antwoord]],MATCH(_S2PQ_relational[[#This Row],[PQGUID]],_S2PQ[S2PQGUID],0),5)="nee",_S2PQ_relational[[#This Row],[PIGUID]]&amp;"NO","-")</f>
        <v>1MoE8uMRvkZ77AtUKZ16L1NO</v>
      </c>
    </row>
    <row r="127" spans="1:4" x14ac:dyDescent="0.35">
      <c r="A127" t="s">
        <v>573</v>
      </c>
      <c r="B127" t="s">
        <v>1923</v>
      </c>
      <c r="C127" t="s">
        <v>2149</v>
      </c>
      <c r="D127" t="str">
        <f>IF(INDEX(_S2PQ[[S2PQGUID]:[Antwoord]],MATCH(_S2PQ_relational[[#This Row],[PQGUID]],_S2PQ[S2PQGUID],0),5)="nee",_S2PQ_relational[[#This Row],[PIGUID]]&amp;"NO","-")</f>
        <v>5ACEE2giwQHlfnqD6UM5r2NO</v>
      </c>
    </row>
    <row r="128" spans="1:4" x14ac:dyDescent="0.35">
      <c r="A128" t="s">
        <v>565</v>
      </c>
      <c r="B128" t="s">
        <v>1923</v>
      </c>
      <c r="C128" t="s">
        <v>2150</v>
      </c>
      <c r="D128" t="str">
        <f>IF(INDEX(_S2PQ[[S2PQGUID]:[Antwoord]],MATCH(_S2PQ_relational[[#This Row],[PQGUID]],_S2PQ[S2PQGUID],0),5)="nee",_S2PQ_relational[[#This Row],[PIGUID]]&amp;"NO","-")</f>
        <v>2h4whuwdDnnIZzrKO1b7CYNO</v>
      </c>
    </row>
    <row r="129" spans="1:4" x14ac:dyDescent="0.35">
      <c r="A129" t="s">
        <v>556</v>
      </c>
      <c r="B129" t="s">
        <v>1923</v>
      </c>
      <c r="C129" t="s">
        <v>2151</v>
      </c>
      <c r="D129" t="str">
        <f>IF(INDEX(_S2PQ[[S2PQGUID]:[Antwoord]],MATCH(_S2PQ_relational[[#This Row],[PQGUID]],_S2PQ[S2PQGUID],0),5)="nee",_S2PQ_relational[[#This Row],[PIGUID]]&amp;"NO","-")</f>
        <v>1UQ4cj8qsny76nudFqxKHTNO</v>
      </c>
    </row>
    <row r="130" spans="1:4" x14ac:dyDescent="0.35">
      <c r="A130" t="s">
        <v>548</v>
      </c>
      <c r="B130" t="s">
        <v>1923</v>
      </c>
      <c r="C130" t="s">
        <v>2152</v>
      </c>
      <c r="D130" t="str">
        <f>IF(INDEX(_S2PQ[[S2PQGUID]:[Antwoord]],MATCH(_S2PQ_relational[[#This Row],[PQGUID]],_S2PQ[S2PQGUID],0),5)="nee",_S2PQ_relational[[#This Row],[PIGUID]]&amp;"NO","-")</f>
        <v>4dxc7TRPkWVNNH2pZB36pQNO</v>
      </c>
    </row>
    <row r="131" spans="1:4" x14ac:dyDescent="0.35">
      <c r="A131" t="s">
        <v>540</v>
      </c>
      <c r="B131" t="s">
        <v>1923</v>
      </c>
      <c r="C131" t="s">
        <v>2153</v>
      </c>
      <c r="D131" t="str">
        <f>IF(INDEX(_S2PQ[[S2PQGUID]:[Antwoord]],MATCH(_S2PQ_relational[[#This Row],[PQGUID]],_S2PQ[S2PQGUID],0),5)="nee",_S2PQ_relational[[#This Row],[PIGUID]]&amp;"NO","-")</f>
        <v>4vs7hMdmbszZJa4z1P4ANXNO</v>
      </c>
    </row>
    <row r="132" spans="1:4" x14ac:dyDescent="0.35">
      <c r="A132" t="s">
        <v>532</v>
      </c>
      <c r="B132" t="s">
        <v>1923</v>
      </c>
      <c r="C132" t="s">
        <v>2154</v>
      </c>
      <c r="D132" t="str">
        <f>IF(INDEX(_S2PQ[[S2PQGUID]:[Antwoord]],MATCH(_S2PQ_relational[[#This Row],[PQGUID]],_S2PQ[S2PQGUID],0),5)="nee",_S2PQ_relational[[#This Row],[PIGUID]]&amp;"NO","-")</f>
        <v>SbdUrZdQafuWvSKGxihAZNO</v>
      </c>
    </row>
    <row r="133" spans="1:4" x14ac:dyDescent="0.35">
      <c r="A133" t="s">
        <v>524</v>
      </c>
      <c r="B133" t="s">
        <v>1923</v>
      </c>
      <c r="C133" t="s">
        <v>2155</v>
      </c>
      <c r="D133" t="str">
        <f>IF(INDEX(_S2PQ[[S2PQGUID]:[Antwoord]],MATCH(_S2PQ_relational[[#This Row],[PQGUID]],_S2PQ[S2PQGUID],0),5)="nee",_S2PQ_relational[[#This Row],[PIGUID]]&amp;"NO","-")</f>
        <v>5lQyvcgz6P4t1QYC9ROCDQNO</v>
      </c>
    </row>
    <row r="134" spans="1:4" x14ac:dyDescent="0.35">
      <c r="A134" t="s">
        <v>515</v>
      </c>
      <c r="B134" t="s">
        <v>1923</v>
      </c>
      <c r="C134" t="s">
        <v>2156</v>
      </c>
      <c r="D134" t="str">
        <f>IF(INDEX(_S2PQ[[S2PQGUID]:[Antwoord]],MATCH(_S2PQ_relational[[#This Row],[PQGUID]],_S2PQ[S2PQGUID],0),5)="nee",_S2PQ_relational[[#This Row],[PIGUID]]&amp;"NO","-")</f>
        <v>7yHxsFU07aKWqJR694BXA3NO</v>
      </c>
    </row>
    <row r="135" spans="1:4" x14ac:dyDescent="0.35">
      <c r="A135" t="s">
        <v>514</v>
      </c>
      <c r="B135" t="s">
        <v>1923</v>
      </c>
      <c r="C135" t="s">
        <v>2157</v>
      </c>
      <c r="D135" t="str">
        <f>IF(INDEX(_S2PQ[[S2PQGUID]:[Antwoord]],MATCH(_S2PQ_relational[[#This Row],[PQGUID]],_S2PQ[S2PQGUID],0),5)="nee",_S2PQ_relational[[#This Row],[PIGUID]]&amp;"NO","-")</f>
        <v>5F1w8HtUMo0qTpTxru5MRtNO</v>
      </c>
    </row>
    <row r="136" spans="1:4" x14ac:dyDescent="0.35">
      <c r="A136" t="s">
        <v>499</v>
      </c>
      <c r="B136" t="s">
        <v>1923</v>
      </c>
      <c r="C136" t="s">
        <v>2158</v>
      </c>
      <c r="D136" t="str">
        <f>IF(INDEX(_S2PQ[[S2PQGUID]:[Antwoord]],MATCH(_S2PQ_relational[[#This Row],[PQGUID]],_S2PQ[S2PQGUID],0),5)="nee",_S2PQ_relational[[#This Row],[PIGUID]]&amp;"NO","-")</f>
        <v>57OcRtlpyLvTsLTfwBsWBiNO</v>
      </c>
    </row>
    <row r="137" spans="1:4" x14ac:dyDescent="0.35">
      <c r="A137" t="s">
        <v>491</v>
      </c>
      <c r="B137" t="s">
        <v>1923</v>
      </c>
      <c r="C137" t="s">
        <v>2159</v>
      </c>
      <c r="D137" t="str">
        <f>IF(INDEX(_S2PQ[[S2PQGUID]:[Antwoord]],MATCH(_S2PQ_relational[[#This Row],[PQGUID]],_S2PQ[S2PQGUID],0),5)="nee",_S2PQ_relational[[#This Row],[PIGUID]]&amp;"NO","-")</f>
        <v>757whJZYiE1KwL8gJcj2HNO</v>
      </c>
    </row>
    <row r="138" spans="1:4" x14ac:dyDescent="0.35">
      <c r="A138" t="s">
        <v>483</v>
      </c>
      <c r="B138" t="s">
        <v>1923</v>
      </c>
      <c r="C138" t="s">
        <v>2160</v>
      </c>
      <c r="D138" t="str">
        <f>IF(INDEX(_S2PQ[[S2PQGUID]:[Antwoord]],MATCH(_S2PQ_relational[[#This Row],[PQGUID]],_S2PQ[S2PQGUID],0),5)="nee",_S2PQ_relational[[#This Row],[PIGUID]]&amp;"NO","-")</f>
        <v>b1uXtPummmP5fYPyz7OsNNO</v>
      </c>
    </row>
    <row r="139" spans="1:4" x14ac:dyDescent="0.35">
      <c r="A139" t="s">
        <v>475</v>
      </c>
      <c r="B139" t="s">
        <v>1923</v>
      </c>
      <c r="C139" t="s">
        <v>2161</v>
      </c>
      <c r="D139" t="str">
        <f>IF(INDEX(_S2PQ[[S2PQGUID]:[Antwoord]],MATCH(_S2PQ_relational[[#This Row],[PQGUID]],_S2PQ[S2PQGUID],0),5)="nee",_S2PQ_relational[[#This Row],[PIGUID]]&amp;"NO","-")</f>
        <v>1qG7PcWvwdKSGDa7dJ75NWNO</v>
      </c>
    </row>
    <row r="140" spans="1:4" x14ac:dyDescent="0.35">
      <c r="A140" t="s">
        <v>467</v>
      </c>
      <c r="B140" t="s">
        <v>1923</v>
      </c>
      <c r="C140" t="s">
        <v>2162</v>
      </c>
      <c r="D140" t="str">
        <f>IF(INDEX(_S2PQ[[S2PQGUID]:[Antwoord]],MATCH(_S2PQ_relational[[#This Row],[PQGUID]],_S2PQ[S2PQGUID],0),5)="nee",_S2PQ_relational[[#This Row],[PIGUID]]&amp;"NO","-")</f>
        <v>h7oXDmdmJMZ6fIerKOiWdNO</v>
      </c>
    </row>
    <row r="141" spans="1:4" x14ac:dyDescent="0.35">
      <c r="A141" t="s">
        <v>459</v>
      </c>
      <c r="B141" t="s">
        <v>1923</v>
      </c>
      <c r="C141" t="s">
        <v>2163</v>
      </c>
      <c r="D141" t="str">
        <f>IF(INDEX(_S2PQ[[S2PQGUID]:[Antwoord]],MATCH(_S2PQ_relational[[#This Row],[PQGUID]],_S2PQ[S2PQGUID],0),5)="nee",_S2PQ_relational[[#This Row],[PIGUID]]&amp;"NO","-")</f>
        <v>6pkyPAaEzhqILFZKAQjFmhNO</v>
      </c>
    </row>
    <row r="142" spans="1:4" x14ac:dyDescent="0.35">
      <c r="A142" t="s">
        <v>450</v>
      </c>
      <c r="B142" t="s">
        <v>1923</v>
      </c>
      <c r="C142" t="s">
        <v>2164</v>
      </c>
      <c r="D142" t="str">
        <f>IF(INDEX(_S2PQ[[S2PQGUID]:[Antwoord]],MATCH(_S2PQ_relational[[#This Row],[PQGUID]],_S2PQ[S2PQGUID],0),5)="nee",_S2PQ_relational[[#This Row],[PIGUID]]&amp;"NO","-")</f>
        <v>5GjSFRGliXoulGkdlAeEreNO</v>
      </c>
    </row>
    <row r="143" spans="1:4" x14ac:dyDescent="0.35">
      <c r="A143" t="s">
        <v>435</v>
      </c>
      <c r="B143" t="s">
        <v>1923</v>
      </c>
      <c r="C143" t="s">
        <v>2165</v>
      </c>
      <c r="D143" t="str">
        <f>IF(INDEX(_S2PQ[[S2PQGUID]:[Antwoord]],MATCH(_S2PQ_relational[[#This Row],[PQGUID]],_S2PQ[S2PQGUID],0),5)="nee",_S2PQ_relational[[#This Row],[PIGUID]]&amp;"NO","-")</f>
        <v>QJ2yybwDAksAecWyfu7xhNO</v>
      </c>
    </row>
    <row r="144" spans="1:4" x14ac:dyDescent="0.35">
      <c r="A144" t="s">
        <v>434</v>
      </c>
      <c r="B144" t="s">
        <v>1923</v>
      </c>
      <c r="C144" t="s">
        <v>2166</v>
      </c>
      <c r="D144" t="str">
        <f>IF(INDEX(_S2PQ[[S2PQGUID]:[Antwoord]],MATCH(_S2PQ_relational[[#This Row],[PQGUID]],_S2PQ[S2PQGUID],0),5)="nee",_S2PQ_relational[[#This Row],[PIGUID]]&amp;"NO","-")</f>
        <v>5341tD3frWQkSDpaOjaT9yNO</v>
      </c>
    </row>
    <row r="145" spans="1:4" x14ac:dyDescent="0.35">
      <c r="A145" t="s">
        <v>619</v>
      </c>
      <c r="B145" t="s">
        <v>1923</v>
      </c>
      <c r="C145" t="s">
        <v>2167</v>
      </c>
      <c r="D145" t="str">
        <f>IF(INDEX(_S2PQ[[S2PQGUID]:[Antwoord]],MATCH(_S2PQ_relational[[#This Row],[PQGUID]],_S2PQ[S2PQGUID],0),5)="nee",_S2PQ_relational[[#This Row],[PIGUID]]&amp;"NO","-")</f>
        <v>3xVfcw8MEHmhHKuLYJZlbENO</v>
      </c>
    </row>
    <row r="146" spans="1:4" x14ac:dyDescent="0.35">
      <c r="A146" t="s">
        <v>605</v>
      </c>
      <c r="B146" t="s">
        <v>1923</v>
      </c>
      <c r="C146" t="s">
        <v>2168</v>
      </c>
      <c r="D146" t="str">
        <f>IF(INDEX(_S2PQ[[S2PQGUID]:[Antwoord]],MATCH(_S2PQ_relational[[#This Row],[PQGUID]],_S2PQ[S2PQGUID],0),5)="nee",_S2PQ_relational[[#This Row],[PIGUID]]&amp;"NO","-")</f>
        <v>2iwc5vRFwsOZLoIuGkmAhUNO</v>
      </c>
    </row>
    <row r="147" spans="1:4" x14ac:dyDescent="0.35">
      <c r="A147" t="s">
        <v>590</v>
      </c>
      <c r="B147" t="s">
        <v>1923</v>
      </c>
      <c r="C147" t="s">
        <v>2169</v>
      </c>
      <c r="D147" t="str">
        <f>IF(INDEX(_S2PQ[[S2PQGUID]:[Antwoord]],MATCH(_S2PQ_relational[[#This Row],[PQGUID]],_S2PQ[S2PQGUID],0),5)="nee",_S2PQ_relational[[#This Row],[PIGUID]]&amp;"NO","-")</f>
        <v>3Dimiqdc67UKDeufwfoeiwNO</v>
      </c>
    </row>
    <row r="148" spans="1:4" x14ac:dyDescent="0.35">
      <c r="A148" t="s">
        <v>352</v>
      </c>
      <c r="B148" t="s">
        <v>1923</v>
      </c>
      <c r="C148" t="s">
        <v>2170</v>
      </c>
      <c r="D148" t="str">
        <f>IF(INDEX(_S2PQ[[S2PQGUID]:[Antwoord]],MATCH(_S2PQ_relational[[#This Row],[PQGUID]],_S2PQ[S2PQGUID],0),5)="nee",_S2PQ_relational[[#This Row],[PIGUID]]&amp;"NO","-")</f>
        <v>74JlWgnkjnlI8rDlEAMb04NO</v>
      </c>
    </row>
    <row r="149" spans="1:4" x14ac:dyDescent="0.35">
      <c r="A149" t="s">
        <v>100</v>
      </c>
      <c r="B149" t="s">
        <v>1923</v>
      </c>
      <c r="C149" t="s">
        <v>2171</v>
      </c>
      <c r="D149" t="str">
        <f>IF(INDEX(_S2PQ[[S2PQGUID]:[Antwoord]],MATCH(_S2PQ_relational[[#This Row],[PQGUID]],_S2PQ[S2PQGUID],0),5)="nee",_S2PQ_relational[[#This Row],[PIGUID]]&amp;"NO","-")</f>
        <v>60v3YWnkZQm19cqGSHuJdZNO</v>
      </c>
    </row>
    <row r="150" spans="1:4" x14ac:dyDescent="0.35">
      <c r="A150" t="s">
        <v>81</v>
      </c>
      <c r="B150" t="s">
        <v>1923</v>
      </c>
      <c r="C150" t="s">
        <v>2172</v>
      </c>
      <c r="D150" t="str">
        <f>IF(INDEX(_S2PQ[[S2PQGUID]:[Antwoord]],MATCH(_S2PQ_relational[[#This Row],[PQGUID]],_S2PQ[S2PQGUID],0),5)="nee",_S2PQ_relational[[#This Row],[PIGUID]]&amp;"NO","-")</f>
        <v>1DtFWIImb9ROE9KpP2DR4ANO</v>
      </c>
    </row>
    <row r="151" spans="1:4" x14ac:dyDescent="0.35">
      <c r="A151" t="s">
        <v>98</v>
      </c>
      <c r="B151" t="s">
        <v>1923</v>
      </c>
      <c r="C151" t="s">
        <v>2173</v>
      </c>
      <c r="D151" t="str">
        <f>IF(INDEX(_S2PQ[[S2PQGUID]:[Antwoord]],MATCH(_S2PQ_relational[[#This Row],[PQGUID]],_S2PQ[S2PQGUID],0),5)="nee",_S2PQ_relational[[#This Row],[PIGUID]]&amp;"NO","-")</f>
        <v>7Gx5HSqj9D3u0n8xv7BWmNO</v>
      </c>
    </row>
    <row r="152" spans="1:4" x14ac:dyDescent="0.35">
      <c r="A152" t="s">
        <v>344</v>
      </c>
      <c r="B152" t="s">
        <v>1923</v>
      </c>
      <c r="C152" t="s">
        <v>2174</v>
      </c>
      <c r="D152" t="str">
        <f>IF(INDEX(_S2PQ[[S2PQGUID]:[Antwoord]],MATCH(_S2PQ_relational[[#This Row],[PQGUID]],_S2PQ[S2PQGUID],0),5)="nee",_S2PQ_relational[[#This Row],[PIGUID]]&amp;"NO","-")</f>
        <v>7xQIu9XtI8TEVE8AU8Izo1NO</v>
      </c>
    </row>
    <row r="153" spans="1:4" x14ac:dyDescent="0.35">
      <c r="A153" t="s">
        <v>611</v>
      </c>
      <c r="B153" t="s">
        <v>1923</v>
      </c>
      <c r="C153" t="s">
        <v>2175</v>
      </c>
      <c r="D153" t="str">
        <f>IF(INDEX(_S2PQ[[S2PQGUID]:[Antwoord]],MATCH(_S2PQ_relational[[#This Row],[PQGUID]],_S2PQ[S2PQGUID],0),5)="nee",_S2PQ_relational[[#This Row],[PIGUID]]&amp;"NO","-")</f>
        <v>4FQ1W215iNqDBI41cTVChRNO</v>
      </c>
    </row>
    <row r="154" spans="1:4" x14ac:dyDescent="0.35">
      <c r="A154" t="s">
        <v>416</v>
      </c>
      <c r="B154" t="s">
        <v>1923</v>
      </c>
      <c r="C154" t="s">
        <v>2176</v>
      </c>
      <c r="D154" t="str">
        <f>IF(INDEX(_S2PQ[[S2PQGUID]:[Antwoord]],MATCH(_S2PQ_relational[[#This Row],[PQGUID]],_S2PQ[S2PQGUID],0),5)="nee",_S2PQ_relational[[#This Row],[PIGUID]]&amp;"NO","-")</f>
        <v>3MSvFAu06ogDjRbyfMHZCNO</v>
      </c>
    </row>
    <row r="155" spans="1:4" x14ac:dyDescent="0.35">
      <c r="A155" t="s">
        <v>408</v>
      </c>
      <c r="B155" t="s">
        <v>1923</v>
      </c>
      <c r="C155" t="s">
        <v>2177</v>
      </c>
      <c r="D155" t="str">
        <f>IF(INDEX(_S2PQ[[S2PQGUID]:[Antwoord]],MATCH(_S2PQ_relational[[#This Row],[PQGUID]],_S2PQ[S2PQGUID],0),5)="nee",_S2PQ_relational[[#This Row],[PIGUID]]&amp;"NO","-")</f>
        <v>6XwwhNCjx0ZRqAJBgSk2yONO</v>
      </c>
    </row>
    <row r="156" spans="1:4" x14ac:dyDescent="0.35">
      <c r="A156" t="s">
        <v>401</v>
      </c>
      <c r="B156" t="s">
        <v>1923</v>
      </c>
      <c r="C156" t="s">
        <v>2178</v>
      </c>
      <c r="D156" t="str">
        <f>IF(INDEX(_S2PQ[[S2PQGUID]:[Antwoord]],MATCH(_S2PQ_relational[[#This Row],[PQGUID]],_S2PQ[S2PQGUID],0),5)="nee",_S2PQ_relational[[#This Row],[PIGUID]]&amp;"NO","-")</f>
        <v>7cTRyquh7U3O8cBA8PaijtNO</v>
      </c>
    </row>
    <row r="157" spans="1:4" x14ac:dyDescent="0.35">
      <c r="A157" t="s">
        <v>393</v>
      </c>
      <c r="B157" t="s">
        <v>1923</v>
      </c>
      <c r="C157" t="s">
        <v>2179</v>
      </c>
      <c r="D157" t="str">
        <f>IF(INDEX(_S2PQ[[S2PQGUID]:[Antwoord]],MATCH(_S2PQ_relational[[#This Row],[PQGUID]],_S2PQ[S2PQGUID],0),5)="nee",_S2PQ_relational[[#This Row],[PIGUID]]&amp;"NO","-")</f>
        <v>3KoSwP3h3LcPPyAnUuTVh8NO</v>
      </c>
    </row>
    <row r="158" spans="1:4" x14ac:dyDescent="0.35">
      <c r="A158" t="s">
        <v>377</v>
      </c>
      <c r="B158" t="s">
        <v>1923</v>
      </c>
      <c r="C158" t="s">
        <v>2180</v>
      </c>
      <c r="D158" t="str">
        <f>IF(INDEX(_S2PQ[[S2PQGUID]:[Antwoord]],MATCH(_S2PQ_relational[[#This Row],[PQGUID]],_S2PQ[S2PQGUID],0),5)="nee",_S2PQ_relational[[#This Row],[PIGUID]]&amp;"NO","-")</f>
        <v>53Sx4h1tiaBx96W255bwTANO</v>
      </c>
    </row>
    <row r="159" spans="1:4" x14ac:dyDescent="0.35">
      <c r="A159" t="s">
        <v>376</v>
      </c>
      <c r="B159" t="s">
        <v>1923</v>
      </c>
      <c r="C159" t="s">
        <v>2181</v>
      </c>
      <c r="D159" t="str">
        <f>IF(INDEX(_S2PQ[[S2PQGUID]:[Antwoord]],MATCH(_S2PQ_relational[[#This Row],[PQGUID]],_S2PQ[S2PQGUID],0),5)="nee",_S2PQ_relational[[#This Row],[PIGUID]]&amp;"NO","-")</f>
        <v>1R8z6iLS1vLIAHZN4fwLckNO</v>
      </c>
    </row>
    <row r="160" spans="1:4" x14ac:dyDescent="0.35">
      <c r="A160" t="s">
        <v>368</v>
      </c>
      <c r="B160" t="s">
        <v>1923</v>
      </c>
      <c r="C160" t="s">
        <v>2182</v>
      </c>
      <c r="D160" t="str">
        <f>IF(INDEX(_S2PQ[[S2PQGUID]:[Antwoord]],MATCH(_S2PQ_relational[[#This Row],[PQGUID]],_S2PQ[S2PQGUID],0),5)="nee",_S2PQ_relational[[#This Row],[PIGUID]]&amp;"NO","-")</f>
        <v>42sYt5DbTXQHx6SiVgVWiUNO</v>
      </c>
    </row>
    <row r="161" spans="1:4" x14ac:dyDescent="0.35">
      <c r="A161" t="s">
        <v>360</v>
      </c>
      <c r="B161" t="s">
        <v>1923</v>
      </c>
      <c r="C161" t="s">
        <v>2183</v>
      </c>
      <c r="D161" t="str">
        <f>IF(INDEX(_S2PQ[[S2PQGUID]:[Antwoord]],MATCH(_S2PQ_relational[[#This Row],[PQGUID]],_S2PQ[S2PQGUID],0),5)="nee",_S2PQ_relational[[#This Row],[PIGUID]]&amp;"NO","-")</f>
        <v>5urfMQplyrLGOXRqccX879NO</v>
      </c>
    </row>
    <row r="162" spans="1:4" x14ac:dyDescent="0.35">
      <c r="A162" t="s">
        <v>336</v>
      </c>
      <c r="B162" t="s">
        <v>1923</v>
      </c>
      <c r="C162" t="s">
        <v>2184</v>
      </c>
      <c r="D162" t="str">
        <f>IF(INDEX(_S2PQ[[S2PQGUID]:[Antwoord]],MATCH(_S2PQ_relational[[#This Row],[PQGUID]],_S2PQ[S2PQGUID],0),5)="nee",_S2PQ_relational[[#This Row],[PIGUID]]&amp;"NO","-")</f>
        <v>1DXT5oU3nI7HrnWiwb1VIcNO</v>
      </c>
    </row>
    <row r="163" spans="1:4" x14ac:dyDescent="0.35">
      <c r="A163" t="s">
        <v>318</v>
      </c>
      <c r="B163" t="s">
        <v>1923</v>
      </c>
      <c r="C163" t="s">
        <v>2185</v>
      </c>
      <c r="D163" t="str">
        <f>IF(INDEX(_S2PQ[[S2PQGUID]:[Antwoord]],MATCH(_S2PQ_relational[[#This Row],[PQGUID]],_S2PQ[S2PQGUID],0),5)="nee",_S2PQ_relational[[#This Row],[PIGUID]]&amp;"NO","-")</f>
        <v>58cJmy1kh77tn2J4Hpf3MANO</v>
      </c>
    </row>
    <row r="164" spans="1:4" x14ac:dyDescent="0.35">
      <c r="A164" t="s">
        <v>294</v>
      </c>
      <c r="B164" t="s">
        <v>1923</v>
      </c>
      <c r="C164" t="s">
        <v>2186</v>
      </c>
      <c r="D164" t="str">
        <f>IF(INDEX(_S2PQ[[S2PQGUID]:[Antwoord]],MATCH(_S2PQ_relational[[#This Row],[PQGUID]],_S2PQ[S2PQGUID],0),5)="nee",_S2PQ_relational[[#This Row],[PIGUID]]&amp;"NO","-")</f>
        <v>18SAx6TL2CCMJBjVfiJQD1NO</v>
      </c>
    </row>
    <row r="165" spans="1:4" x14ac:dyDescent="0.35">
      <c r="A165" t="s">
        <v>293</v>
      </c>
      <c r="B165" t="s">
        <v>1923</v>
      </c>
      <c r="C165" t="s">
        <v>2187</v>
      </c>
      <c r="D165" t="str">
        <f>IF(INDEX(_S2PQ[[S2PQGUID]:[Antwoord]],MATCH(_S2PQ_relational[[#This Row],[PQGUID]],_S2PQ[S2PQGUID],0),5)="nee",_S2PQ_relational[[#This Row],[PIGUID]]&amp;"NO","-")</f>
        <v>59rvtmSodx96vNiWaBpI7rNO</v>
      </c>
    </row>
    <row r="166" spans="1:4" x14ac:dyDescent="0.35">
      <c r="A166" t="s">
        <v>278</v>
      </c>
      <c r="B166" t="s">
        <v>1923</v>
      </c>
      <c r="C166" t="s">
        <v>2188</v>
      </c>
      <c r="D166" t="str">
        <f>IF(INDEX(_S2PQ[[S2PQGUID]:[Antwoord]],MATCH(_S2PQ_relational[[#This Row],[PQGUID]],_S2PQ[S2PQGUID],0),5)="nee",_S2PQ_relational[[#This Row],[PIGUID]]&amp;"NO","-")</f>
        <v>1fCDpR8Tble3y6GAsbA5SQNO</v>
      </c>
    </row>
    <row r="167" spans="1:4" x14ac:dyDescent="0.35">
      <c r="A167" t="s">
        <v>309</v>
      </c>
      <c r="B167" t="s">
        <v>1923</v>
      </c>
      <c r="C167" t="s">
        <v>2189</v>
      </c>
      <c r="D167" t="str">
        <f>IF(INDEX(_S2PQ[[S2PQGUID]:[Antwoord]],MATCH(_S2PQ_relational[[#This Row],[PQGUID]],_S2PQ[S2PQGUID],0),5)="nee",_S2PQ_relational[[#This Row],[PIGUID]]&amp;"NO","-")</f>
        <v>5QlqV0nuBakmWh8AX0IROmNO</v>
      </c>
    </row>
    <row r="168" spans="1:4" x14ac:dyDescent="0.35">
      <c r="A168" t="s">
        <v>277</v>
      </c>
      <c r="B168" t="s">
        <v>1923</v>
      </c>
      <c r="C168" t="s">
        <v>2190</v>
      </c>
      <c r="D168" t="str">
        <f>IF(INDEX(_S2PQ[[S2PQGUID]:[Antwoord]],MATCH(_S2PQ_relational[[#This Row],[PQGUID]],_S2PQ[S2PQGUID],0),5)="nee",_S2PQ_relational[[#This Row],[PIGUID]]&amp;"NO","-")</f>
        <v>54dPs5U6gBeP4afltpfCE9NO</v>
      </c>
    </row>
    <row r="169" spans="1:4" x14ac:dyDescent="0.35">
      <c r="A169" t="s">
        <v>269</v>
      </c>
      <c r="B169" t="s">
        <v>1923</v>
      </c>
      <c r="C169" t="s">
        <v>2191</v>
      </c>
      <c r="D169" t="str">
        <f>IF(INDEX(_S2PQ[[S2PQGUID]:[Antwoord]],MATCH(_S2PQ_relational[[#This Row],[PQGUID]],_S2PQ[S2PQGUID],0),5)="nee",_S2PQ_relational[[#This Row],[PIGUID]]&amp;"NO","-")</f>
        <v>2efu6CRg9BprsT9UGczVg5NO</v>
      </c>
    </row>
    <row r="170" spans="1:4" x14ac:dyDescent="0.35">
      <c r="A170" t="s">
        <v>259</v>
      </c>
      <c r="B170" t="s">
        <v>1923</v>
      </c>
      <c r="C170" t="s">
        <v>2192</v>
      </c>
      <c r="D170" t="str">
        <f>IF(INDEX(_S2PQ[[S2PQGUID]:[Antwoord]],MATCH(_S2PQ_relational[[#This Row],[PQGUID]],_S2PQ[S2PQGUID],0),5)="nee",_S2PQ_relational[[#This Row],[PIGUID]]&amp;"NO","-")</f>
        <v>2Qdjx9Bh84rwMQxPkUom0TNO</v>
      </c>
    </row>
    <row r="171" spans="1:4" x14ac:dyDescent="0.35">
      <c r="A171" t="s">
        <v>250</v>
      </c>
      <c r="B171" t="s">
        <v>1923</v>
      </c>
      <c r="C171" t="s">
        <v>2193</v>
      </c>
      <c r="D171" t="str">
        <f>IF(INDEX(_S2PQ[[S2PQGUID]:[Antwoord]],MATCH(_S2PQ_relational[[#This Row],[PQGUID]],_S2PQ[S2PQGUID],0),5)="nee",_S2PQ_relational[[#This Row],[PIGUID]]&amp;"NO","-")</f>
        <v>3PZFbxrO2SbhAhzMifmoqPNO</v>
      </c>
    </row>
    <row r="172" spans="1:4" x14ac:dyDescent="0.35">
      <c r="A172" t="s">
        <v>242</v>
      </c>
      <c r="B172" t="s">
        <v>1923</v>
      </c>
      <c r="C172" t="s">
        <v>2194</v>
      </c>
      <c r="D172" t="str">
        <f>IF(INDEX(_S2PQ[[S2PQGUID]:[Antwoord]],MATCH(_S2PQ_relational[[#This Row],[PQGUID]],_S2PQ[S2PQGUID],0),5)="nee",_S2PQ_relational[[#This Row],[PIGUID]]&amp;"NO","-")</f>
        <v>28h0o0cSIJtD06wm9OzLvKNO</v>
      </c>
    </row>
    <row r="173" spans="1:4" x14ac:dyDescent="0.35">
      <c r="A173" t="s">
        <v>226</v>
      </c>
      <c r="B173" t="s">
        <v>1923</v>
      </c>
      <c r="C173" t="s">
        <v>2195</v>
      </c>
      <c r="D173" t="str">
        <f>IF(INDEX(_S2PQ[[S2PQGUID]:[Antwoord]],MATCH(_S2PQ_relational[[#This Row],[PQGUID]],_S2PQ[S2PQGUID],0),5)="nee",_S2PQ_relational[[#This Row],[PIGUID]]&amp;"NO","-")</f>
        <v>1c9fEucPgLEBwZcAB3PJnLNO</v>
      </c>
    </row>
    <row r="174" spans="1:4" x14ac:dyDescent="0.35">
      <c r="A174" t="s">
        <v>224</v>
      </c>
      <c r="B174" t="s">
        <v>1923</v>
      </c>
      <c r="C174" t="s">
        <v>2196</v>
      </c>
      <c r="D174" t="str">
        <f>IF(INDEX(_S2PQ[[S2PQGUID]:[Antwoord]],MATCH(_S2PQ_relational[[#This Row],[PQGUID]],_S2PQ[S2PQGUID],0),5)="nee",_S2PQ_relational[[#This Row],[PIGUID]]&amp;"NO","-")</f>
        <v>7iB0AdjwaAwIoJhCjExqqNNO</v>
      </c>
    </row>
    <row r="175" spans="1:4" x14ac:dyDescent="0.35">
      <c r="A175" t="s">
        <v>70</v>
      </c>
      <c r="B175" t="s">
        <v>1923</v>
      </c>
      <c r="C175" t="s">
        <v>2197</v>
      </c>
      <c r="D175" t="str">
        <f>IF(INDEX(_S2PQ[[S2PQGUID]:[Antwoord]],MATCH(_S2PQ_relational[[#This Row],[PQGUID]],_S2PQ[S2PQGUID],0),5)="nee",_S2PQ_relational[[#This Row],[PIGUID]]&amp;"NO","-")</f>
        <v>7lTZOj0V0Ao8cJAdaJGgd5NO</v>
      </c>
    </row>
    <row r="176" spans="1:4" x14ac:dyDescent="0.35">
      <c r="A176" t="s">
        <v>78</v>
      </c>
      <c r="B176" t="s">
        <v>1923</v>
      </c>
      <c r="C176" t="s">
        <v>2198</v>
      </c>
      <c r="D176" t="str">
        <f>IF(INDEX(_S2PQ[[S2PQGUID]:[Antwoord]],MATCH(_S2PQ_relational[[#This Row],[PQGUID]],_S2PQ[S2PQGUID],0),5)="nee",_S2PQ_relational[[#This Row],[PIGUID]]&amp;"NO","-")</f>
        <v>7yA7XRnr1WZ1iZgqnC9ZCFNO</v>
      </c>
    </row>
    <row r="177" spans="1:4" x14ac:dyDescent="0.35">
      <c r="A177" t="s">
        <v>79</v>
      </c>
      <c r="B177" t="s">
        <v>1923</v>
      </c>
      <c r="C177" t="s">
        <v>2199</v>
      </c>
      <c r="D177" t="str">
        <f>IF(INDEX(_S2PQ[[S2PQGUID]:[Antwoord]],MATCH(_S2PQ_relational[[#This Row],[PQGUID]],_S2PQ[S2PQGUID],0),5)="nee",_S2PQ_relational[[#This Row],[PIGUID]]&amp;"NO","-")</f>
        <v>4lVHcGLPT4btdMvIq4YwsFNO</v>
      </c>
    </row>
    <row r="178" spans="1:4" x14ac:dyDescent="0.35">
      <c r="A178" t="s">
        <v>60</v>
      </c>
      <c r="B178" t="s">
        <v>1923</v>
      </c>
      <c r="C178" t="s">
        <v>2200</v>
      </c>
      <c r="D178" t="str">
        <f>IF(INDEX(_S2PQ[[S2PQGUID]:[Antwoord]],MATCH(_S2PQ_relational[[#This Row],[PQGUID]],_S2PQ[S2PQGUID],0),5)="nee",_S2PQ_relational[[#This Row],[PIGUID]]&amp;"NO","-")</f>
        <v>1o4ipagm2j86vbWnQ1M7GcNO</v>
      </c>
    </row>
    <row r="179" spans="1:4" x14ac:dyDescent="0.35">
      <c r="A179" t="s">
        <v>606</v>
      </c>
      <c r="B179" t="s">
        <v>1923</v>
      </c>
      <c r="C179" t="s">
        <v>2201</v>
      </c>
      <c r="D179" t="str">
        <f>IF(INDEX(_S2PQ[[S2PQGUID]:[Antwoord]],MATCH(_S2PQ_relational[[#This Row],[PQGUID]],_S2PQ[S2PQGUID],0),5)="nee",_S2PQ_relational[[#This Row],[PIGUID]]&amp;"NO","-")</f>
        <v>3uaA6l6inUWdqT3f4hmHAENO</v>
      </c>
    </row>
    <row r="180" spans="1:4" x14ac:dyDescent="0.35">
      <c r="A180" t="s">
        <v>409</v>
      </c>
      <c r="B180" t="s">
        <v>1923</v>
      </c>
      <c r="C180" t="s">
        <v>2202</v>
      </c>
      <c r="D180" t="str">
        <f>IF(INDEX(_S2PQ[[S2PQGUID]:[Antwoord]],MATCH(_S2PQ_relational[[#This Row],[PQGUID]],_S2PQ[S2PQGUID],0),5)="nee",_S2PQ_relational[[#This Row],[PIGUID]]&amp;"NO","-")</f>
        <v>6rtaRMxnDqpmX3MNNT0YX4NO</v>
      </c>
    </row>
    <row r="181" spans="1:4" x14ac:dyDescent="0.35">
      <c r="A181" t="s">
        <v>402</v>
      </c>
      <c r="B181" t="s">
        <v>1923</v>
      </c>
      <c r="C181" t="s">
        <v>2203</v>
      </c>
      <c r="D181" t="str">
        <f>IF(INDEX(_S2PQ[[S2PQGUID]:[Antwoord]],MATCH(_S2PQ_relational[[#This Row],[PQGUID]],_S2PQ[S2PQGUID],0),5)="nee",_S2PQ_relational[[#This Row],[PIGUID]]&amp;"NO","-")</f>
        <v>3vKz1XeHl2F8VNaaUrDMUlNO</v>
      </c>
    </row>
    <row r="182" spans="1:4" x14ac:dyDescent="0.35">
      <c r="A182" t="s">
        <v>394</v>
      </c>
      <c r="B182" t="s">
        <v>1923</v>
      </c>
      <c r="C182" t="s">
        <v>2204</v>
      </c>
      <c r="D182" t="str">
        <f>IF(INDEX(_S2PQ[[S2PQGUID]:[Antwoord]],MATCH(_S2PQ_relational[[#This Row],[PQGUID]],_S2PQ[S2PQGUID],0),5)="nee",_S2PQ_relational[[#This Row],[PIGUID]]&amp;"NO","-")</f>
        <v>01v2H3qr0AtPFmXMU5RXewNO</v>
      </c>
    </row>
    <row r="183" spans="1:4" x14ac:dyDescent="0.35">
      <c r="A183" t="s">
        <v>386</v>
      </c>
      <c r="B183" t="s">
        <v>1923</v>
      </c>
      <c r="C183" t="s">
        <v>2205</v>
      </c>
      <c r="D183" t="str">
        <f>IF(INDEX(_S2PQ[[S2PQGUID]:[Antwoord]],MATCH(_S2PQ_relational[[#This Row],[PQGUID]],_S2PQ[S2PQGUID],0),5)="nee",_S2PQ_relational[[#This Row],[PIGUID]]&amp;"NO","-")</f>
        <v>6p9JXzwRhZyGTbr6ztZQwaNO</v>
      </c>
    </row>
    <row r="184" spans="1:4" x14ac:dyDescent="0.35">
      <c r="A184" t="s">
        <v>385</v>
      </c>
      <c r="B184" t="s">
        <v>1923</v>
      </c>
      <c r="C184" t="s">
        <v>2206</v>
      </c>
      <c r="D184" t="str">
        <f>IF(INDEX(_S2PQ[[S2PQGUID]:[Antwoord]],MATCH(_S2PQ_relational[[#This Row],[PQGUID]],_S2PQ[S2PQGUID],0),5)="nee",_S2PQ_relational[[#This Row],[PIGUID]]&amp;"NO","-")</f>
        <v>504jxiMLX4m1KEs5eytNfXNO</v>
      </c>
    </row>
    <row r="185" spans="1:4" x14ac:dyDescent="0.35">
      <c r="A185" t="s">
        <v>369</v>
      </c>
      <c r="B185" t="s">
        <v>1923</v>
      </c>
      <c r="C185" t="s">
        <v>2207</v>
      </c>
      <c r="D185" t="str">
        <f>IF(INDEX(_S2PQ[[S2PQGUID]:[Antwoord]],MATCH(_S2PQ_relational[[#This Row],[PQGUID]],_S2PQ[S2PQGUID],0),5)="nee",_S2PQ_relational[[#This Row],[PIGUID]]&amp;"NO","-")</f>
        <v>5m0BI5wZuoNOyDPYCiX3XeNO</v>
      </c>
    </row>
    <row r="186" spans="1:4" x14ac:dyDescent="0.35">
      <c r="A186" t="s">
        <v>361</v>
      </c>
      <c r="B186" t="s">
        <v>1923</v>
      </c>
      <c r="C186" t="s">
        <v>2208</v>
      </c>
      <c r="D186" t="str">
        <f>IF(INDEX(_S2PQ[[S2PQGUID]:[Antwoord]],MATCH(_S2PQ_relational[[#This Row],[PQGUID]],_S2PQ[S2PQGUID],0),5)="nee",_S2PQ_relational[[#This Row],[PIGUID]]&amp;"NO","-")</f>
        <v>6NzSDV2IsFOtacEOaj13GlNO</v>
      </c>
    </row>
    <row r="187" spans="1:4" x14ac:dyDescent="0.35">
      <c r="A187" t="s">
        <v>353</v>
      </c>
      <c r="B187" t="s">
        <v>1923</v>
      </c>
      <c r="C187" t="s">
        <v>2209</v>
      </c>
      <c r="D187" t="str">
        <f>IF(INDEX(_S2PQ[[S2PQGUID]:[Antwoord]],MATCH(_S2PQ_relational[[#This Row],[PQGUID]],_S2PQ[S2PQGUID],0),5)="nee",_S2PQ_relational[[#This Row],[PIGUID]]&amp;"NO","-")</f>
        <v>6uSpDnR3yQ5uar8BBVrZrvNO</v>
      </c>
    </row>
    <row r="188" spans="1:4" x14ac:dyDescent="0.35">
      <c r="A188" t="s">
        <v>329</v>
      </c>
      <c r="B188" t="s">
        <v>1923</v>
      </c>
      <c r="C188" t="s">
        <v>2210</v>
      </c>
      <c r="D188" t="str">
        <f>IF(INDEX(_S2PQ[[S2PQGUID]:[Antwoord]],MATCH(_S2PQ_relational[[#This Row],[PQGUID]],_S2PQ[S2PQGUID],0),5)="nee",_S2PQ_relational[[#This Row],[PIGUID]]&amp;"NO","-")</f>
        <v>5zn5rvPKBMqVZFwtGJoNJGNO</v>
      </c>
    </row>
    <row r="189" spans="1:4" x14ac:dyDescent="0.35">
      <c r="A189" t="s">
        <v>311</v>
      </c>
      <c r="B189" t="s">
        <v>1923</v>
      </c>
      <c r="C189" t="s">
        <v>2211</v>
      </c>
      <c r="D189" t="str">
        <f>IF(INDEX(_S2PQ[[S2PQGUID]:[Antwoord]],MATCH(_S2PQ_relational[[#This Row],[PQGUID]],_S2PQ[S2PQGUID],0),5)="nee",_S2PQ_relational[[#This Row],[PIGUID]]&amp;"NO","-")</f>
        <v>5QYYzcS5RynnmhMFO3IxSbNO</v>
      </c>
    </row>
    <row r="190" spans="1:4" x14ac:dyDescent="0.35">
      <c r="A190" t="s">
        <v>301</v>
      </c>
      <c r="B190" t="s">
        <v>1923</v>
      </c>
      <c r="C190" t="s">
        <v>2212</v>
      </c>
      <c r="D190" t="str">
        <f>IF(INDEX(_S2PQ[[S2PQGUID]:[Antwoord]],MATCH(_S2PQ_relational[[#This Row],[PQGUID]],_S2PQ[S2PQGUID],0),5)="nee",_S2PQ_relational[[#This Row],[PIGUID]]&amp;"NO","-")</f>
        <v>1I2lvoMa3TWCWbPOI8a06kNO</v>
      </c>
    </row>
    <row r="191" spans="1:4" x14ac:dyDescent="0.35">
      <c r="A191" t="s">
        <v>286</v>
      </c>
      <c r="B191" t="s">
        <v>1923</v>
      </c>
      <c r="C191" t="s">
        <v>2213</v>
      </c>
      <c r="D191" t="str">
        <f>IF(INDEX(_S2PQ[[S2PQGUID]:[Antwoord]],MATCH(_S2PQ_relational[[#This Row],[PQGUID]],_S2PQ[S2PQGUID],0),5)="nee",_S2PQ_relational[[#This Row],[PIGUID]]&amp;"NO","-")</f>
        <v>7geNs0j1gKJkrzJeivUc5BNO</v>
      </c>
    </row>
    <row r="192" spans="1:4" x14ac:dyDescent="0.35">
      <c r="A192" t="s">
        <v>270</v>
      </c>
      <c r="B192" t="s">
        <v>1923</v>
      </c>
      <c r="C192" t="s">
        <v>2214</v>
      </c>
      <c r="D192" t="str">
        <f>IF(INDEX(_S2PQ[[S2PQGUID]:[Antwoord]],MATCH(_S2PQ_relational[[#This Row],[PQGUID]],_S2PQ[S2PQGUID],0),5)="nee",_S2PQ_relational[[#This Row],[PIGUID]]&amp;"NO","-")</f>
        <v>2eqj1B1ZG1aYK9JZ0Yoe4UNO</v>
      </c>
    </row>
    <row r="193" spans="1:4" x14ac:dyDescent="0.35">
      <c r="A193" t="s">
        <v>261</v>
      </c>
      <c r="B193" t="s">
        <v>1923</v>
      </c>
      <c r="C193" t="s">
        <v>2215</v>
      </c>
      <c r="D193" t="str">
        <f>IF(INDEX(_S2PQ[[S2PQGUID]:[Antwoord]],MATCH(_S2PQ_relational[[#This Row],[PQGUID]],_S2PQ[S2PQGUID],0),5)="nee",_S2PQ_relational[[#This Row],[PIGUID]]&amp;"NO","-")</f>
        <v>79P2YlIaBbTYuLX5kn7gmTNO</v>
      </c>
    </row>
    <row r="194" spans="1:4" x14ac:dyDescent="0.35">
      <c r="A194" t="s">
        <v>252</v>
      </c>
      <c r="B194" t="s">
        <v>1923</v>
      </c>
      <c r="C194" t="s">
        <v>2216</v>
      </c>
      <c r="D194" t="str">
        <f>IF(INDEX(_S2PQ[[S2PQGUID]:[Antwoord]],MATCH(_S2PQ_relational[[#This Row],[PQGUID]],_S2PQ[S2PQGUID],0),5)="nee",_S2PQ_relational[[#This Row],[PIGUID]]&amp;"NO","-")</f>
        <v>1UsFNQjqnI4NREyezoXBqDNO</v>
      </c>
    </row>
    <row r="195" spans="1:4" x14ac:dyDescent="0.35">
      <c r="A195" t="s">
        <v>243</v>
      </c>
      <c r="B195" t="s">
        <v>1923</v>
      </c>
      <c r="C195" t="s">
        <v>2217</v>
      </c>
      <c r="D195" t="str">
        <f>IF(INDEX(_S2PQ[[S2PQGUID]:[Antwoord]],MATCH(_S2PQ_relational[[#This Row],[PQGUID]],_S2PQ[S2PQGUID],0),5)="nee",_S2PQ_relational[[#This Row],[PIGUID]]&amp;"NO","-")</f>
        <v>wBEPtgHvVdAw5AnSADfamNO</v>
      </c>
    </row>
    <row r="196" spans="1:4" x14ac:dyDescent="0.35">
      <c r="A196" t="s">
        <v>235</v>
      </c>
      <c r="B196" t="s">
        <v>1923</v>
      </c>
      <c r="C196" t="s">
        <v>2218</v>
      </c>
      <c r="D196" t="str">
        <f>IF(INDEX(_S2PQ[[S2PQGUID]:[Antwoord]],MATCH(_S2PQ_relational[[#This Row],[PQGUID]],_S2PQ[S2PQGUID],0),5)="nee",_S2PQ_relational[[#This Row],[PIGUID]]&amp;"NO","-")</f>
        <v>1QXyVfdBIBo1vUMDJvmktoNO</v>
      </c>
    </row>
    <row r="197" spans="1:4" x14ac:dyDescent="0.35">
      <c r="A197" t="s">
        <v>233</v>
      </c>
      <c r="B197" t="s">
        <v>1923</v>
      </c>
      <c r="C197" t="s">
        <v>2219</v>
      </c>
      <c r="D197" t="str">
        <f>IF(INDEX(_S2PQ[[S2PQGUID]:[Antwoord]],MATCH(_S2PQ_relational[[#This Row],[PQGUID]],_S2PQ[S2PQGUID],0),5)="nee",_S2PQ_relational[[#This Row],[PIGUID]]&amp;"NO","-")</f>
        <v>nLQp6Z2dA0ba8MNAiLJ6sNO</v>
      </c>
    </row>
    <row r="198" spans="1:4" x14ac:dyDescent="0.35">
      <c r="A198" t="s">
        <v>217</v>
      </c>
      <c r="B198" t="s">
        <v>1923</v>
      </c>
      <c r="C198" t="s">
        <v>2220</v>
      </c>
      <c r="D198" t="str">
        <f>IF(INDEX(_S2PQ[[S2PQGUID]:[Antwoord]],MATCH(_S2PQ_relational[[#This Row],[PQGUID]],_S2PQ[S2PQGUID],0),5)="nee",_S2PQ_relational[[#This Row],[PIGUID]]&amp;"NO","-")</f>
        <v>7vh4rzn69GDVBFTuIYGSFwNO</v>
      </c>
    </row>
    <row r="199" spans="1:4" x14ac:dyDescent="0.35">
      <c r="A199" t="s">
        <v>215</v>
      </c>
      <c r="B199" t="s">
        <v>1923</v>
      </c>
      <c r="C199" t="s">
        <v>2221</v>
      </c>
      <c r="D199" t="str">
        <f>IF(INDEX(_S2PQ[[S2PQGUID]:[Antwoord]],MATCH(_S2PQ_relational[[#This Row],[PQGUID]],_S2PQ[S2PQGUID],0),5)="nee",_S2PQ_relational[[#This Row],[PIGUID]]&amp;"NO","-")</f>
        <v>5nVsN512P1ihIAlGnEShZxNO</v>
      </c>
    </row>
    <row r="200" spans="1:4" x14ac:dyDescent="0.35">
      <c r="A200" t="s">
        <v>199</v>
      </c>
      <c r="B200" t="s">
        <v>1923</v>
      </c>
      <c r="C200" t="s">
        <v>2222</v>
      </c>
      <c r="D200" t="str">
        <f>IF(INDEX(_S2PQ[[S2PQGUID]:[Antwoord]],MATCH(_S2PQ_relational[[#This Row],[PQGUID]],_S2PQ[S2PQGUID],0),5)="nee",_S2PQ_relational[[#This Row],[PIGUID]]&amp;"NO","-")</f>
        <v>OUJXQZSzOeFdIhal7ZoXxNO</v>
      </c>
    </row>
    <row r="201" spans="1:4" x14ac:dyDescent="0.35">
      <c r="A201" t="s">
        <v>190</v>
      </c>
      <c r="B201" t="s">
        <v>1923</v>
      </c>
      <c r="C201" t="s">
        <v>2223</v>
      </c>
      <c r="D201" t="str">
        <f>IF(INDEX(_S2PQ[[S2PQGUID]:[Antwoord]],MATCH(_S2PQ_relational[[#This Row],[PQGUID]],_S2PQ[S2PQGUID],0),5)="nee",_S2PQ_relational[[#This Row],[PIGUID]]&amp;"NO","-")</f>
        <v>2uY4AAajOUzuQYK0i5HEJSNO</v>
      </c>
    </row>
    <row r="202" spans="1:4" x14ac:dyDescent="0.35">
      <c r="A202" t="s">
        <v>180</v>
      </c>
      <c r="B202" t="s">
        <v>1923</v>
      </c>
      <c r="C202" t="s">
        <v>2224</v>
      </c>
      <c r="D202" t="str">
        <f>IF(INDEX(_S2PQ[[S2PQGUID]:[Antwoord]],MATCH(_S2PQ_relational[[#This Row],[PQGUID]],_S2PQ[S2PQGUID],0),5)="nee",_S2PQ_relational[[#This Row],[PIGUID]]&amp;"NO","-")</f>
        <v>71T3wYvAOGC3A8C3dBPDXdNO</v>
      </c>
    </row>
    <row r="203" spans="1:4" x14ac:dyDescent="0.35">
      <c r="A203" t="s">
        <v>171</v>
      </c>
      <c r="B203" t="s">
        <v>1923</v>
      </c>
      <c r="C203" t="s">
        <v>2225</v>
      </c>
      <c r="D203" t="str">
        <f>IF(INDEX(_S2PQ[[S2PQGUID]:[Antwoord]],MATCH(_S2PQ_relational[[#This Row],[PQGUID]],_S2PQ[S2PQGUID],0),5)="nee",_S2PQ_relational[[#This Row],[PIGUID]]&amp;"NO","-")</f>
        <v>5FB5ql1VFtEHzacW0dkEyhNO</v>
      </c>
    </row>
    <row r="204" spans="1:4" x14ac:dyDescent="0.35">
      <c r="A204" t="s">
        <v>169</v>
      </c>
      <c r="B204" t="s">
        <v>1923</v>
      </c>
      <c r="C204" t="s">
        <v>2226</v>
      </c>
      <c r="D204" t="str">
        <f>IF(INDEX(_S2PQ[[S2PQGUID]:[Antwoord]],MATCH(_S2PQ_relational[[#This Row],[PQGUID]],_S2PQ[S2PQGUID],0),5)="nee",_S2PQ_relational[[#This Row],[PIGUID]]&amp;"NO","-")</f>
        <v>7hjy92CxnhjoqfUf0sxpPmNO</v>
      </c>
    </row>
    <row r="205" spans="1:4" x14ac:dyDescent="0.35">
      <c r="A205" t="s">
        <v>153</v>
      </c>
      <c r="B205" t="s">
        <v>1923</v>
      </c>
      <c r="C205" t="s">
        <v>2227</v>
      </c>
      <c r="D205" t="str">
        <f>IF(INDEX(_S2PQ[[S2PQGUID]:[Antwoord]],MATCH(_S2PQ_relational[[#This Row],[PQGUID]],_S2PQ[S2PQGUID],0),5)="nee",_S2PQ_relational[[#This Row],[PIGUID]]&amp;"NO","-")</f>
        <v>7JadSCojAvDNLSHK26BiXcNO</v>
      </c>
    </row>
    <row r="206" spans="1:4" x14ac:dyDescent="0.35">
      <c r="A206" t="s">
        <v>151</v>
      </c>
      <c r="B206" t="s">
        <v>1923</v>
      </c>
      <c r="C206" t="s">
        <v>2228</v>
      </c>
      <c r="D206" t="str">
        <f>IF(INDEX(_S2PQ[[S2PQGUID]:[Antwoord]],MATCH(_S2PQ_relational[[#This Row],[PQGUID]],_S2PQ[S2PQGUID],0),5)="nee",_S2PQ_relational[[#This Row],[PIGUID]]&amp;"NO","-")</f>
        <v>2AU0Rll1ZV8PPz420O78dbNO</v>
      </c>
    </row>
    <row r="207" spans="1:4" x14ac:dyDescent="0.35">
      <c r="A207" t="s">
        <v>135</v>
      </c>
      <c r="B207" t="s">
        <v>1923</v>
      </c>
      <c r="C207" t="s">
        <v>2229</v>
      </c>
      <c r="D207" t="str">
        <f>IF(INDEX(_S2PQ[[S2PQGUID]:[Antwoord]],MATCH(_S2PQ_relational[[#This Row],[PQGUID]],_S2PQ[S2PQGUID],0),5)="nee",_S2PQ_relational[[#This Row],[PIGUID]]&amp;"NO","-")</f>
        <v>2ddM8JCAfgsJ6XIpNQ4YlBNO</v>
      </c>
    </row>
    <row r="208" spans="1:4" x14ac:dyDescent="0.35">
      <c r="A208" t="s">
        <v>143</v>
      </c>
      <c r="B208" t="s">
        <v>1923</v>
      </c>
      <c r="C208" t="s">
        <v>2230</v>
      </c>
      <c r="D208" t="str">
        <f>IF(INDEX(_S2PQ[[S2PQGUID]:[Antwoord]],MATCH(_S2PQ_relational[[#This Row],[PQGUID]],_S2PQ[S2PQGUID],0),5)="nee",_S2PQ_relational[[#This Row],[PIGUID]]&amp;"NO","-")</f>
        <v>7L9M3vUuHtx6WK7TuILq92NO</v>
      </c>
    </row>
    <row r="209" spans="1:4" x14ac:dyDescent="0.35">
      <c r="A209" t="s">
        <v>126</v>
      </c>
      <c r="B209" t="s">
        <v>1923</v>
      </c>
      <c r="C209" t="s">
        <v>2231</v>
      </c>
      <c r="D209" t="str">
        <f>IF(INDEX(_S2PQ[[S2PQGUID]:[Antwoord]],MATCH(_S2PQ_relational[[#This Row],[PQGUID]],_S2PQ[S2PQGUID],0),5)="nee",_S2PQ_relational[[#This Row],[PIGUID]]&amp;"NO","-")</f>
        <v>47xPHO8UxslhAdrZpPtuo4NO</v>
      </c>
    </row>
    <row r="210" spans="1:4" x14ac:dyDescent="0.35">
      <c r="A210" t="s">
        <v>109</v>
      </c>
      <c r="B210" t="s">
        <v>1923</v>
      </c>
      <c r="C210" t="s">
        <v>2232</v>
      </c>
      <c r="D210" t="str">
        <f>IF(INDEX(_S2PQ[[S2PQGUID]:[Antwoord]],MATCH(_S2PQ_relational[[#This Row],[PQGUID]],_S2PQ[S2PQGUID],0),5)="nee",_S2PQ_relational[[#This Row],[PIGUID]]&amp;"NO","-")</f>
        <v>4MXkUbBzWPBDeLgWkf1NrzNO</v>
      </c>
    </row>
    <row r="211" spans="1:4" x14ac:dyDescent="0.35">
      <c r="A211" t="s">
        <v>582</v>
      </c>
      <c r="B211" t="s">
        <v>1923</v>
      </c>
      <c r="C211" t="s">
        <v>2233</v>
      </c>
      <c r="D211" t="str">
        <f>IF(INDEX(_S2PQ[[S2PQGUID]:[Antwoord]],MATCH(_S2PQ_relational[[#This Row],[PQGUID]],_S2PQ[S2PQGUID],0),5)="nee",_S2PQ_relational[[#This Row],[PIGUID]]&amp;"NO","-")</f>
        <v>11vbwwY7FDR5ijFG54HRRXNO</v>
      </c>
    </row>
    <row r="212" spans="1:4" x14ac:dyDescent="0.35">
      <c r="A212" t="s">
        <v>574</v>
      </c>
      <c r="B212" t="s">
        <v>1923</v>
      </c>
      <c r="C212" t="s">
        <v>2234</v>
      </c>
      <c r="D212" t="str">
        <f>IF(INDEX(_S2PQ[[S2PQGUID]:[Antwoord]],MATCH(_S2PQ_relational[[#This Row],[PQGUID]],_S2PQ[S2PQGUID],0),5)="nee",_S2PQ_relational[[#This Row],[PIGUID]]&amp;"NO","-")</f>
        <v>2q3Qew96xppHm4YhdowKe6NO</v>
      </c>
    </row>
    <row r="213" spans="1:4" x14ac:dyDescent="0.35">
      <c r="A213" t="s">
        <v>566</v>
      </c>
      <c r="B213" t="s">
        <v>1923</v>
      </c>
      <c r="C213" t="s">
        <v>2235</v>
      </c>
      <c r="D213" t="str">
        <f>IF(INDEX(_S2PQ[[S2PQGUID]:[Antwoord]],MATCH(_S2PQ_relational[[#This Row],[PQGUID]],_S2PQ[S2PQGUID],0),5)="nee",_S2PQ_relational[[#This Row],[PIGUID]]&amp;"NO","-")</f>
        <v>7bILznBt63q1KynGvuuyg3NO</v>
      </c>
    </row>
    <row r="214" spans="1:4" x14ac:dyDescent="0.35">
      <c r="A214" t="s">
        <v>557</v>
      </c>
      <c r="B214" t="s">
        <v>1923</v>
      </c>
      <c r="C214" t="s">
        <v>2236</v>
      </c>
      <c r="D214" t="str">
        <f>IF(INDEX(_S2PQ[[S2PQGUID]:[Antwoord]],MATCH(_S2PQ_relational[[#This Row],[PQGUID]],_S2PQ[S2PQGUID],0),5)="nee",_S2PQ_relational[[#This Row],[PIGUID]]&amp;"NO","-")</f>
        <v>1yYGn2OV22MAusoIFctqCZNO</v>
      </c>
    </row>
    <row r="215" spans="1:4" x14ac:dyDescent="0.35">
      <c r="A215" t="s">
        <v>549</v>
      </c>
      <c r="B215" t="s">
        <v>1923</v>
      </c>
      <c r="C215" t="s">
        <v>2237</v>
      </c>
      <c r="D215" t="str">
        <f>IF(INDEX(_S2PQ[[S2PQGUID]:[Antwoord]],MATCH(_S2PQ_relational[[#This Row],[PQGUID]],_S2PQ[S2PQGUID],0),5)="nee",_S2PQ_relational[[#This Row],[PIGUID]]&amp;"NO","-")</f>
        <v>4ZnVuDviK4rbgaIDxYJc1ENO</v>
      </c>
    </row>
    <row r="216" spans="1:4" x14ac:dyDescent="0.35">
      <c r="A216" t="s">
        <v>541</v>
      </c>
      <c r="B216" t="s">
        <v>1923</v>
      </c>
      <c r="C216" t="s">
        <v>2238</v>
      </c>
      <c r="D216" t="str">
        <f>IF(INDEX(_S2PQ[[S2PQGUID]:[Antwoord]],MATCH(_S2PQ_relational[[#This Row],[PQGUID]],_S2PQ[S2PQGUID],0),5)="nee",_S2PQ_relational[[#This Row],[PIGUID]]&amp;"NO","-")</f>
        <v>7Lm3bvisDzLLgtTWDSeVP4NO</v>
      </c>
    </row>
    <row r="217" spans="1:4" x14ac:dyDescent="0.35">
      <c r="A217" t="s">
        <v>533</v>
      </c>
      <c r="B217" t="s">
        <v>1923</v>
      </c>
      <c r="C217" t="s">
        <v>2239</v>
      </c>
      <c r="D217" t="str">
        <f>IF(INDEX(_S2PQ[[S2PQGUID]:[Antwoord]],MATCH(_S2PQ_relational[[#This Row],[PQGUID]],_S2PQ[S2PQGUID],0),5)="nee",_S2PQ_relational[[#This Row],[PIGUID]]&amp;"NO","-")</f>
        <v>1L3M3Av0uLACImNgJFAzjvNO</v>
      </c>
    </row>
    <row r="218" spans="1:4" x14ac:dyDescent="0.35">
      <c r="A218" t="s">
        <v>525</v>
      </c>
      <c r="B218" t="s">
        <v>1923</v>
      </c>
      <c r="C218" t="s">
        <v>2240</v>
      </c>
      <c r="D218" t="str">
        <f>IF(INDEX(_S2PQ[[S2PQGUID]:[Antwoord]],MATCH(_S2PQ_relational[[#This Row],[PQGUID]],_S2PQ[S2PQGUID],0),5)="nee",_S2PQ_relational[[#This Row],[PIGUID]]&amp;"NO","-")</f>
        <v>5ad0ksbR0rX5JdFNTO3BmZNO</v>
      </c>
    </row>
    <row r="219" spans="1:4" x14ac:dyDescent="0.35">
      <c r="A219" t="s">
        <v>516</v>
      </c>
      <c r="B219" t="s">
        <v>1923</v>
      </c>
      <c r="C219" t="s">
        <v>2241</v>
      </c>
      <c r="D219" t="str">
        <f>IF(INDEX(_S2PQ[[S2PQGUID]:[Antwoord]],MATCH(_S2PQ_relational[[#This Row],[PQGUID]],_S2PQ[S2PQGUID],0),5)="nee",_S2PQ_relational[[#This Row],[PIGUID]]&amp;"NO","-")</f>
        <v>3oyPXv9JByXBhykT7U5La4NO</v>
      </c>
    </row>
    <row r="220" spans="1:4" x14ac:dyDescent="0.35">
      <c r="A220" t="s">
        <v>507</v>
      </c>
      <c r="B220" t="s">
        <v>1923</v>
      </c>
      <c r="C220" t="s">
        <v>2242</v>
      </c>
      <c r="D220" t="str">
        <f>IF(INDEX(_S2PQ[[S2PQGUID]:[Antwoord]],MATCH(_S2PQ_relational[[#This Row],[PQGUID]],_S2PQ[S2PQGUID],0),5)="nee",_S2PQ_relational[[#This Row],[PIGUID]]&amp;"NO","-")</f>
        <v>6XhgtadoxKw3XWIYF3SeufNO</v>
      </c>
    </row>
    <row r="221" spans="1:4" x14ac:dyDescent="0.35">
      <c r="A221" t="s">
        <v>500</v>
      </c>
      <c r="B221" t="s">
        <v>1923</v>
      </c>
      <c r="C221" t="s">
        <v>2243</v>
      </c>
      <c r="D221" t="str">
        <f>IF(INDEX(_S2PQ[[S2PQGUID]:[Antwoord]],MATCH(_S2PQ_relational[[#This Row],[PQGUID]],_S2PQ[S2PQGUID],0),5)="nee",_S2PQ_relational[[#This Row],[PIGUID]]&amp;"NO","-")</f>
        <v>568aLgrkve2v8UDFWOTM6QNO</v>
      </c>
    </row>
    <row r="222" spans="1:4" x14ac:dyDescent="0.35">
      <c r="A222" t="s">
        <v>492</v>
      </c>
      <c r="B222" t="s">
        <v>1923</v>
      </c>
      <c r="C222" t="s">
        <v>2244</v>
      </c>
      <c r="D222" t="str">
        <f>IF(INDEX(_S2PQ[[S2PQGUID]:[Antwoord]],MATCH(_S2PQ_relational[[#This Row],[PQGUID]],_S2PQ[S2PQGUID],0),5)="nee",_S2PQ_relational[[#This Row],[PIGUID]]&amp;"NO","-")</f>
        <v>54Q9UUuTd5dTSdyekKgQzONO</v>
      </c>
    </row>
    <row r="223" spans="1:4" x14ac:dyDescent="0.35">
      <c r="A223" t="s">
        <v>484</v>
      </c>
      <c r="B223" t="s">
        <v>1923</v>
      </c>
      <c r="C223" t="s">
        <v>2245</v>
      </c>
      <c r="D223" t="str">
        <f>IF(INDEX(_S2PQ[[S2PQGUID]:[Antwoord]],MATCH(_S2PQ_relational[[#This Row],[PQGUID]],_S2PQ[S2PQGUID],0),5)="nee",_S2PQ_relational[[#This Row],[PIGUID]]&amp;"NO","-")</f>
        <v>6XNxMXF6QWhjOijgpoalYGNO</v>
      </c>
    </row>
    <row r="224" spans="1:4" x14ac:dyDescent="0.35">
      <c r="A224" t="s">
        <v>476</v>
      </c>
      <c r="B224" t="s">
        <v>1923</v>
      </c>
      <c r="C224" t="s">
        <v>2246</v>
      </c>
      <c r="D224" t="str">
        <f>IF(INDEX(_S2PQ[[S2PQGUID]:[Antwoord]],MATCH(_S2PQ_relational[[#This Row],[PQGUID]],_S2PQ[S2PQGUID],0),5)="nee",_S2PQ_relational[[#This Row],[PIGUID]]&amp;"NO","-")</f>
        <v>hG77himehSgHeDDOlDNBXNO</v>
      </c>
    </row>
    <row r="225" spans="1:4" x14ac:dyDescent="0.35">
      <c r="A225" t="s">
        <v>468</v>
      </c>
      <c r="B225" t="s">
        <v>1923</v>
      </c>
      <c r="C225" t="s">
        <v>2247</v>
      </c>
      <c r="D225" t="str">
        <f>IF(INDEX(_S2PQ[[S2PQGUID]:[Antwoord]],MATCH(_S2PQ_relational[[#This Row],[PQGUID]],_S2PQ[S2PQGUID],0),5)="nee",_S2PQ_relational[[#This Row],[PIGUID]]&amp;"NO","-")</f>
        <v>5OmbGwMJDvjKYXu5ogpQUlNO</v>
      </c>
    </row>
    <row r="226" spans="1:4" x14ac:dyDescent="0.35">
      <c r="A226" t="s">
        <v>460</v>
      </c>
      <c r="B226" t="s">
        <v>1923</v>
      </c>
      <c r="C226" t="s">
        <v>2248</v>
      </c>
      <c r="D226" t="str">
        <f>IF(INDEX(_S2PQ[[S2PQGUID]:[Antwoord]],MATCH(_S2PQ_relational[[#This Row],[PQGUID]],_S2PQ[S2PQGUID],0),5)="nee",_S2PQ_relational[[#This Row],[PIGUID]]&amp;"NO","-")</f>
        <v>6r6UKO6tVO1cFOEq0mi9aqNO</v>
      </c>
    </row>
    <row r="227" spans="1:4" x14ac:dyDescent="0.35">
      <c r="A227" t="s">
        <v>451</v>
      </c>
      <c r="B227" t="s">
        <v>1923</v>
      </c>
      <c r="C227" t="s">
        <v>2249</v>
      </c>
      <c r="D227" t="str">
        <f>IF(INDEX(_S2PQ[[S2PQGUID]:[Antwoord]],MATCH(_S2PQ_relational[[#This Row],[PQGUID]],_S2PQ[S2PQGUID],0),5)="nee",_S2PQ_relational[[#This Row],[PIGUID]]&amp;"NO","-")</f>
        <v>2LTDXoG3x1dvJEtrFOwoldNO</v>
      </c>
    </row>
    <row r="228" spans="1:4" x14ac:dyDescent="0.35">
      <c r="A228" t="s">
        <v>443</v>
      </c>
      <c r="B228" t="s">
        <v>1923</v>
      </c>
      <c r="C228" t="s">
        <v>2250</v>
      </c>
      <c r="D228" t="str">
        <f>IF(INDEX(_S2PQ[[S2PQGUID]:[Antwoord]],MATCH(_S2PQ_relational[[#This Row],[PQGUID]],_S2PQ[S2PQGUID],0),5)="nee",_S2PQ_relational[[#This Row],[PIGUID]]&amp;"NO","-")</f>
        <v>1QeEsrc8UuyqWR1lPTaf0UNO</v>
      </c>
    </row>
    <row r="229" spans="1:4" x14ac:dyDescent="0.35">
      <c r="A229" t="s">
        <v>442</v>
      </c>
      <c r="B229" t="s">
        <v>1923</v>
      </c>
      <c r="C229" t="s">
        <v>2251</v>
      </c>
      <c r="D229" t="str">
        <f>IF(INDEX(_S2PQ[[S2PQGUID]:[Antwoord]],MATCH(_S2PQ_relational[[#This Row],[PQGUID]],_S2PQ[S2PQGUID],0),5)="nee",_S2PQ_relational[[#This Row],[PIGUID]]&amp;"NO","-")</f>
        <v>4KnqFWr7YBL2OuIMD72y2cNO</v>
      </c>
    </row>
    <row r="230" spans="1:4" x14ac:dyDescent="0.35">
      <c r="A230" t="s">
        <v>426</v>
      </c>
      <c r="B230" t="s">
        <v>1923</v>
      </c>
      <c r="C230" t="s">
        <v>2252</v>
      </c>
      <c r="D230" t="str">
        <f>IF(INDEX(_S2PQ[[S2PQGUID]:[Antwoord]],MATCH(_S2PQ_relational[[#This Row],[PQGUID]],_S2PQ[S2PQGUID],0),5)="nee",_S2PQ_relational[[#This Row],[PIGUID]]&amp;"NO","-")</f>
        <v>6jbxivO9VjbvgCgxcNnDK5NO</v>
      </c>
    </row>
    <row r="231" spans="1:4" x14ac:dyDescent="0.35">
      <c r="A231" t="s">
        <v>612</v>
      </c>
      <c r="B231" t="s">
        <v>1923</v>
      </c>
      <c r="C231" t="s">
        <v>2253</v>
      </c>
      <c r="D231" t="str">
        <f>IF(INDEX(_S2PQ[[S2PQGUID]:[Antwoord]],MATCH(_S2PQ_relational[[#This Row],[PQGUID]],_S2PQ[S2PQGUID],0),5)="nee",_S2PQ_relational[[#This Row],[PIGUID]]&amp;"NO","-")</f>
        <v>3euBNRpF4vyZ0UqqOwFwc1NO</v>
      </c>
    </row>
    <row r="232" spans="1:4" x14ac:dyDescent="0.35">
      <c r="A232" t="s">
        <v>599</v>
      </c>
      <c r="B232" t="s">
        <v>1923</v>
      </c>
      <c r="C232" t="s">
        <v>2254</v>
      </c>
      <c r="D232" t="str">
        <f>IF(INDEX(_S2PQ[[S2PQGUID]:[Antwoord]],MATCH(_S2PQ_relational[[#This Row],[PQGUID]],_S2PQ[S2PQGUID],0),5)="nee",_S2PQ_relational[[#This Row],[PIGUID]]&amp;"NO","-")</f>
        <v>7kVX5cvtYPun0ts8TLlcrdNO</v>
      </c>
    </row>
    <row r="233" spans="1:4" x14ac:dyDescent="0.35">
      <c r="A233" t="s">
        <v>598</v>
      </c>
      <c r="B233" t="s">
        <v>1923</v>
      </c>
      <c r="C233" t="s">
        <v>2255</v>
      </c>
      <c r="D233" t="str">
        <f>IF(INDEX(_S2PQ[[S2PQGUID]:[Antwoord]],MATCH(_S2PQ_relational[[#This Row],[PQGUID]],_S2PQ[S2PQGUID],0),5)="nee",_S2PQ_relational[[#This Row],[PIGUID]]&amp;"NO","-")</f>
        <v>3dOIqQzX8pCbXnijvWhzusNO</v>
      </c>
    </row>
    <row r="234" spans="1:4" x14ac:dyDescent="0.35">
      <c r="A234" t="s">
        <v>345</v>
      </c>
      <c r="B234" t="s">
        <v>1923</v>
      </c>
      <c r="C234" t="s">
        <v>2256</v>
      </c>
      <c r="D234" t="str">
        <f>IF(INDEX(_S2PQ[[S2PQGUID]:[Antwoord]],MATCH(_S2PQ_relational[[#This Row],[PQGUID]],_S2PQ[S2PQGUID],0),5)="nee",_S2PQ_relational[[#This Row],[PIGUID]]&amp;"NO","-")</f>
        <v>15rmagqDILiL9OehElaZcFNO</v>
      </c>
    </row>
    <row r="235" spans="1:4" x14ac:dyDescent="0.35">
      <c r="A235" t="s">
        <v>287</v>
      </c>
      <c r="B235" t="s">
        <v>1923</v>
      </c>
      <c r="C235" t="s">
        <v>2257</v>
      </c>
      <c r="D235" t="str">
        <f>IF(INDEX(_S2PQ[[S2PQGUID]:[Antwoord]],MATCH(_S2PQ_relational[[#This Row],[PQGUID]],_S2PQ[S2PQGUID],0),5)="nee",_S2PQ_relational[[#This Row],[PIGUID]]&amp;"NO","-")</f>
        <v>18hg0Wx3h9CUGZ5iIEVXGKNO</v>
      </c>
    </row>
    <row r="236" spans="1:4" x14ac:dyDescent="0.35">
      <c r="A236" t="s">
        <v>107</v>
      </c>
      <c r="B236" t="s">
        <v>1923</v>
      </c>
      <c r="C236" t="s">
        <v>2258</v>
      </c>
      <c r="D236" t="str">
        <f>IF(INDEX(_S2PQ[[S2PQGUID]:[Antwoord]],MATCH(_S2PQ_relational[[#This Row],[PQGUID]],_S2PQ[S2PQGUID],0),5)="nee",_S2PQ_relational[[#This Row],[PIGUID]]&amp;"NO","-")</f>
        <v>48Kfoa4PqmcfqhOmRGtnxLNO</v>
      </c>
    </row>
    <row r="237" spans="1:4" x14ac:dyDescent="0.35">
      <c r="A237" t="s">
        <v>89</v>
      </c>
      <c r="B237" t="s">
        <v>1923</v>
      </c>
      <c r="C237" t="s">
        <v>2259</v>
      </c>
      <c r="D237" t="str">
        <f>IF(INDEX(_S2PQ[[S2PQGUID]:[Antwoord]],MATCH(_S2PQ_relational[[#This Row],[PQGUID]],_S2PQ[S2PQGUID],0),5)="nee",_S2PQ_relational[[#This Row],[PIGUID]]&amp;"NO","-")</f>
        <v>2j6Ket1Nb7Mbvw9lA7fb04NO</v>
      </c>
    </row>
    <row r="238" spans="1:4" x14ac:dyDescent="0.35">
      <c r="A238" t="s">
        <v>91</v>
      </c>
      <c r="B238" t="s">
        <v>1923</v>
      </c>
      <c r="C238" t="s">
        <v>2260</v>
      </c>
      <c r="D238" t="str">
        <f>IF(INDEX(_S2PQ[[S2PQGUID]:[Antwoord]],MATCH(_S2PQ_relational[[#This Row],[PQGUID]],_S2PQ[S2PQGUID],0),5)="nee",_S2PQ_relational[[#This Row],[PIGUID]]&amp;"NO","-")</f>
        <v>2qCBkbLsGCA2vaZfEo70jlNO</v>
      </c>
    </row>
    <row r="239" spans="1:4" x14ac:dyDescent="0.35">
      <c r="A239" t="s">
        <v>302</v>
      </c>
      <c r="B239" t="s">
        <v>1923</v>
      </c>
      <c r="C239" t="s">
        <v>2261</v>
      </c>
      <c r="D239" t="str">
        <f>IF(INDEX(_S2PQ[[S2PQGUID]:[Antwoord]],MATCH(_S2PQ_relational[[#This Row],[PQGUID]],_S2PQ[S2PQGUID],0),5)="nee",_S2PQ_relational[[#This Row],[PIGUID]]&amp;"NO","-")</f>
        <v>6Do8vAYP3N7Xv7Vfnwf97MNO</v>
      </c>
    </row>
    <row r="240" spans="1:4" x14ac:dyDescent="0.35">
      <c r="A240" t="s">
        <v>328</v>
      </c>
      <c r="B240" t="s">
        <v>1923</v>
      </c>
      <c r="C240" t="s">
        <v>2262</v>
      </c>
      <c r="D240" t="str">
        <f>IF(INDEX(_S2PQ[[S2PQGUID]:[Antwoord]],MATCH(_S2PQ_relational[[#This Row],[PQGUID]],_S2PQ[S2PQGUID],0),5)="nee",_S2PQ_relational[[#This Row],[PIGUID]]&amp;"NO","-")</f>
        <v>72vqg1gXC6oRBqiD9PPtAONO</v>
      </c>
    </row>
    <row r="241" spans="1:4" x14ac:dyDescent="0.35">
      <c r="A241" t="s">
        <v>337</v>
      </c>
      <c r="B241" t="s">
        <v>1923</v>
      </c>
      <c r="C241" t="s">
        <v>2263</v>
      </c>
      <c r="D241" t="str">
        <f>IF(INDEX(_S2PQ[[S2PQGUID]:[Antwoord]],MATCH(_S2PQ_relational[[#This Row],[PQGUID]],_S2PQ[S2PQGUID],0),5)="nee",_S2PQ_relational[[#This Row],[PIGUID]]&amp;"NO","-")</f>
        <v>6MMc5tDcp0zKsLhBH5DeERNO</v>
      </c>
    </row>
    <row r="242" spans="1:4" x14ac:dyDescent="0.35">
      <c r="A242" t="s">
        <v>320</v>
      </c>
      <c r="B242" t="s">
        <v>1923</v>
      </c>
      <c r="C242" t="s">
        <v>2264</v>
      </c>
      <c r="D242" t="str">
        <f>IF(INDEX(_S2PQ[[S2PQGUID]:[Antwoord]],MATCH(_S2PQ_relational[[#This Row],[PQGUID]],_S2PQ[S2PQGUID],0),5)="nee",_S2PQ_relational[[#This Row],[PIGUID]]&amp;"NO","-")</f>
        <v>1fPzYRqGLyZOy1llb5VtlbNO</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11617-1889-4648-8097-286CC3BEF46A}">
  <dimension ref="A1:I7"/>
  <sheetViews>
    <sheetView workbookViewId="0">
      <selection activeCell="B7" sqref="B7"/>
    </sheetView>
  </sheetViews>
  <sheetFormatPr defaultColWidth="8.81640625" defaultRowHeight="14.5" x14ac:dyDescent="0.35"/>
  <cols>
    <col min="2" max="2" width="15.54296875" customWidth="1"/>
  </cols>
  <sheetData>
    <row r="1" spans="1:9" x14ac:dyDescent="0.35">
      <c r="A1" t="s">
        <v>795</v>
      </c>
      <c r="C1" t="e">
        <f>IF(#REF!="","",INDEX(PIs[[Column1]:[SS]],MATCH(#REF!,PIs[SGUID],0),14))</f>
        <v>#REF!</v>
      </c>
      <c r="G1" t="e">
        <f>IF(#REF!="",INDEX(PIs[[Column1]:[SS]],MATCH(#REF!,PIs[GUID],0),2),"")</f>
        <v>#REF!</v>
      </c>
      <c r="H1" t="e">
        <f>IF(#REF!="",INDEX(PIs[[Column1]:[SS]],MATCH(#REF!,PIs[GUID],0),4),"")</f>
        <v>#REF!</v>
      </c>
      <c r="I1" t="e">
        <f>IF(#REF!="",INDEX(PIs[[Column1]:[SS]],MATCH(#REF!,PIs[GUID],0),6),"")</f>
        <v>#REF!</v>
      </c>
    </row>
    <row r="3" spans="1:9" x14ac:dyDescent="0.35">
      <c r="A3" t="s">
        <v>19</v>
      </c>
      <c r="B3" t="s">
        <v>1924</v>
      </c>
    </row>
    <row r="4" spans="1:9" x14ac:dyDescent="0.35">
      <c r="A4" t="s">
        <v>1925</v>
      </c>
      <c r="B4" t="s">
        <v>624</v>
      </c>
    </row>
    <row r="5" spans="1:9" x14ac:dyDescent="0.35">
      <c r="A5" t="s">
        <v>68</v>
      </c>
      <c r="B5" t="s">
        <v>1926</v>
      </c>
    </row>
    <row r="6" spans="1:9" x14ac:dyDescent="0.35">
      <c r="A6" t="s">
        <v>1927</v>
      </c>
      <c r="B6" t="s">
        <v>1928</v>
      </c>
    </row>
    <row r="7" spans="1:9" x14ac:dyDescent="0.35">
      <c r="A7" t="s">
        <v>49</v>
      </c>
      <c r="B7" t="s">
        <v>1929</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42FC9-4134-4781-9542-DE95D6454577}">
  <dimension ref="A1:XFC15"/>
  <sheetViews>
    <sheetView showGridLines="0" tabSelected="1" view="pageLayout" zoomScaleNormal="100" workbookViewId="0">
      <selection activeCell="A4" sqref="A4"/>
    </sheetView>
  </sheetViews>
  <sheetFormatPr defaultColWidth="0" defaultRowHeight="15" customHeight="1" zeroHeight="1" x14ac:dyDescent="0.35"/>
  <cols>
    <col min="1" max="1" width="127.453125" style="1" customWidth="1"/>
    <col min="2" max="2" width="1" style="1" hidden="1"/>
    <col min="3" max="255" width="11.453125" style="1" hidden="1"/>
    <col min="256" max="259" width="1.54296875" style="1" hidden="1" customWidth="1"/>
    <col min="260" max="260" width="0.453125" style="1" hidden="1" customWidth="1"/>
    <col min="261" max="16383" width="1.54296875" style="1" hidden="1"/>
    <col min="16384" max="16384" width="0.54296875" style="1" customWidth="1"/>
  </cols>
  <sheetData>
    <row r="1" spans="1:1" ht="137.25" customHeight="1" x14ac:dyDescent="0.6">
      <c r="A1" s="12" t="s">
        <v>2280</v>
      </c>
    </row>
    <row r="2" spans="1:1" ht="27" customHeight="1" x14ac:dyDescent="0.4">
      <c r="A2" s="2" t="s">
        <v>1930</v>
      </c>
    </row>
    <row r="3" spans="1:1" ht="14.5" x14ac:dyDescent="0.35">
      <c r="A3" s="3"/>
    </row>
    <row r="4" spans="1:1" ht="105" x14ac:dyDescent="0.35">
      <c r="A4" s="4" t="s">
        <v>1931</v>
      </c>
    </row>
    <row r="5" spans="1:1" ht="17.5" x14ac:dyDescent="0.35">
      <c r="A5" s="5"/>
    </row>
    <row r="6" spans="1:1" ht="17.5" x14ac:dyDescent="0.35">
      <c r="A6" s="5"/>
    </row>
    <row r="7" spans="1:1" ht="12.75" customHeight="1" x14ac:dyDescent="0.35">
      <c r="A7" s="6"/>
    </row>
    <row r="8" spans="1:1" ht="8.25" customHeight="1" x14ac:dyDescent="0.35">
      <c r="A8" s="7"/>
    </row>
    <row r="9" spans="1:1" ht="18" x14ac:dyDescent="0.4">
      <c r="A9" s="8"/>
    </row>
    <row r="10" spans="1:1" ht="14.5" x14ac:dyDescent="0.35">
      <c r="A10" s="9" t="s">
        <v>1932</v>
      </c>
    </row>
    <row r="11" spans="1:1" ht="29.25" customHeight="1" x14ac:dyDescent="0.35">
      <c r="A11" s="10" t="s">
        <v>1933</v>
      </c>
    </row>
    <row r="12" spans="1:1" ht="7.5" customHeight="1" x14ac:dyDescent="0.35"/>
    <row r="13" spans="1:1" ht="15" customHeight="1" x14ac:dyDescent="0.35"/>
    <row r="14" spans="1:1" ht="15" customHeight="1" x14ac:dyDescent="0.35"/>
    <row r="15" spans="1:1" ht="15" customHeight="1" x14ac:dyDescent="0.35"/>
  </sheetData>
  <sheetProtection algorithmName="SHA-512" hashValue="qzqtyha1EVydaECiJ49n2bc4wSZwGQwkdPIYbbOtEf3AD/P+PNZYzV6+nKPaBSfIOwEWj6a4U7onoeKNuRU27Q==" saltValue="Eg809mZuKjgsvJ7KfxRzuA==" spinCount="100000" sheet="1" formatCells="0" formatColumns="0" formatRows="0" insertColumns="0" insertRows="0" insertHyperlinks="0" sort="0" autoFilter="0" pivotTables="0"/>
  <pageMargins left="0.70866141732283472" right="0.70866141732283472" top="0.74803149606299213" bottom="0.74803149606299213" header="0.31496062992125984" footer="0.31496062992125984"/>
  <pageSetup paperSize="9" orientation="landscape" horizontalDpi="1200" verticalDpi="1200" r:id="rId1"/>
  <headerFooter>
    <oddHeader>&amp;R&amp;G</oddHead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9B43F-1380-4981-BF62-FC71DF3149F6}">
  <dimension ref="A1:H40"/>
  <sheetViews>
    <sheetView showGridLines="0" view="pageLayout" topLeftCell="F1" zoomScaleNormal="100" workbookViewId="0">
      <selection activeCell="F24" sqref="F24"/>
    </sheetView>
  </sheetViews>
  <sheetFormatPr defaultColWidth="0" defaultRowHeight="12" zeroHeight="1" x14ac:dyDescent="0.3"/>
  <cols>
    <col min="1" max="1" width="18.54296875" style="34" hidden="1" customWidth="1"/>
    <col min="2" max="2" width="21.453125" style="34" hidden="1" customWidth="1"/>
    <col min="3" max="3" width="20.54296875" style="34" hidden="1" customWidth="1"/>
    <col min="4" max="4" width="17.453125" style="34" hidden="1" customWidth="1"/>
    <col min="5" max="5" width="25" style="34" hidden="1" customWidth="1"/>
    <col min="6" max="6" width="81.54296875" style="34" customWidth="1"/>
    <col min="7" max="7" width="56.453125" style="34" customWidth="1"/>
    <col min="8" max="8" width="6.453125" style="34" hidden="1" customWidth="1"/>
    <col min="9" max="16383" width="6.453125" style="34" customWidth="1"/>
    <col min="16384" max="16384" width="4.1796875" style="34" customWidth="1"/>
  </cols>
  <sheetData>
    <row r="1" spans="1:7" x14ac:dyDescent="0.3">
      <c r="F1" s="83" t="s">
        <v>1934</v>
      </c>
      <c r="G1" s="83"/>
    </row>
    <row r="2" spans="1:7" x14ac:dyDescent="0.3">
      <c r="F2" s="84" t="s">
        <v>1935</v>
      </c>
      <c r="G2" s="84"/>
    </row>
    <row r="3" spans="1:7" ht="27" customHeight="1" x14ac:dyDescent="0.3">
      <c r="F3" s="84" t="s">
        <v>1936</v>
      </c>
      <c r="G3" s="84"/>
    </row>
    <row r="4" spans="1:7" x14ac:dyDescent="0.3"/>
    <row r="5" spans="1:7" ht="14.25" customHeight="1" x14ac:dyDescent="0.3">
      <c r="F5" s="83" t="s">
        <v>1937</v>
      </c>
      <c r="G5" s="83"/>
    </row>
    <row r="6" spans="1:7" ht="14.25" customHeight="1" x14ac:dyDescent="0.3">
      <c r="F6" s="84" t="s">
        <v>1938</v>
      </c>
      <c r="G6" s="84"/>
    </row>
    <row r="7" spans="1:7" s="72" customFormat="1" ht="27.75" customHeight="1" x14ac:dyDescent="0.3">
      <c r="F7" s="85" t="s">
        <v>1939</v>
      </c>
      <c r="G7" s="85"/>
    </row>
    <row r="8" spans="1:7" s="72" customFormat="1" ht="25.5" customHeight="1" x14ac:dyDescent="0.3">
      <c r="F8" s="85" t="s">
        <v>1940</v>
      </c>
      <c r="G8" s="85"/>
    </row>
    <row r="9" spans="1:7" s="72" customFormat="1" ht="33.75" customHeight="1" x14ac:dyDescent="0.3">
      <c r="F9" s="86" t="s">
        <v>1941</v>
      </c>
      <c r="G9" s="86"/>
    </row>
    <row r="10" spans="1:7" ht="14.25" customHeight="1" x14ac:dyDescent="0.3">
      <c r="F10" s="83" t="s">
        <v>1942</v>
      </c>
      <c r="G10" s="83"/>
    </row>
    <row r="11" spans="1:7" ht="14.25" customHeight="1" x14ac:dyDescent="0.3">
      <c r="F11" s="84" t="s">
        <v>1943</v>
      </c>
      <c r="G11" s="84"/>
    </row>
    <row r="12" spans="1:7" ht="14.25" customHeight="1" x14ac:dyDescent="0.3">
      <c r="F12" s="41"/>
    </row>
    <row r="13" spans="1:7" x14ac:dyDescent="0.3">
      <c r="F13" s="83" t="s">
        <v>1944</v>
      </c>
      <c r="G13" s="83"/>
    </row>
    <row r="14" spans="1:7" ht="23.25" customHeight="1" x14ac:dyDescent="0.3">
      <c r="A14" s="34" t="s">
        <v>624</v>
      </c>
      <c r="F14" s="82" t="s">
        <v>1945</v>
      </c>
      <c r="G14" s="82"/>
    </row>
    <row r="15" spans="1:7" x14ac:dyDescent="0.3">
      <c r="A15" s="34" t="s">
        <v>1946</v>
      </c>
      <c r="F15" s="87"/>
      <c r="G15" s="87"/>
    </row>
    <row r="16" spans="1:7" x14ac:dyDescent="0.3">
      <c r="A16" s="34" t="s">
        <v>1947</v>
      </c>
      <c r="F16" s="83" t="s">
        <v>1948</v>
      </c>
      <c r="G16" s="83"/>
    </row>
    <row r="17" spans="3:8" ht="24" customHeight="1" x14ac:dyDescent="0.3">
      <c r="F17" s="84" t="s">
        <v>1949</v>
      </c>
      <c r="G17" s="84"/>
    </row>
    <row r="18" spans="3:8" x14ac:dyDescent="0.3">
      <c r="F18" s="41"/>
    </row>
    <row r="19" spans="3:8" x14ac:dyDescent="0.3">
      <c r="F19" s="83" t="s">
        <v>1950</v>
      </c>
      <c r="G19" s="83"/>
    </row>
    <row r="20" spans="3:8" ht="58.4" customHeight="1" x14ac:dyDescent="0.3">
      <c r="F20" s="84" t="s">
        <v>2266</v>
      </c>
      <c r="G20" s="84"/>
    </row>
    <row r="21" spans="3:8" hidden="1" x14ac:dyDescent="0.3">
      <c r="F21" s="41"/>
    </row>
    <row r="22" spans="3:8" hidden="1" x14ac:dyDescent="0.3">
      <c r="F22" s="33"/>
    </row>
    <row r="23" spans="3:8" x14ac:dyDescent="0.3"/>
    <row r="24" spans="3:8" ht="13.5" customHeight="1" x14ac:dyDescent="0.3">
      <c r="C24" s="34" t="s">
        <v>1951</v>
      </c>
      <c r="D24" s="34" t="s">
        <v>1952</v>
      </c>
      <c r="E24" s="34" t="s">
        <v>21</v>
      </c>
      <c r="F24" s="37" t="s">
        <v>1953</v>
      </c>
      <c r="G24" s="37" t="s">
        <v>1954</v>
      </c>
      <c r="H24" s="34" t="s">
        <v>1955</v>
      </c>
    </row>
    <row r="25" spans="3:8" ht="25.9" customHeight="1" x14ac:dyDescent="0.3">
      <c r="C25" s="34" t="s">
        <v>1922</v>
      </c>
      <c r="D25" s="34">
        <v>97</v>
      </c>
      <c r="E25" s="35"/>
      <c r="F25" s="38" t="s">
        <v>2268</v>
      </c>
      <c r="G25" s="68" t="s">
        <v>1946</v>
      </c>
      <c r="H25" s="36" t="str">
        <f>"Dit punt is niet van toepassing omdat `´"&amp;_S2PQ[[#This Row],[Vragen van stap 2]]&amp;"`´ was beantwoord met ´`Nee.`´Dit punt was door het systeem automatisch op `´N.v.t.´` gezet."</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row>
    <row r="26" spans="3:8" ht="23.5" customHeight="1" x14ac:dyDescent="0.3">
      <c r="C26" s="34" t="s">
        <v>1923</v>
      </c>
      <c r="D26" s="34">
        <v>114</v>
      </c>
      <c r="F26" s="37" t="s">
        <v>2269</v>
      </c>
      <c r="G26" s="69" t="s">
        <v>1946</v>
      </c>
      <c r="H26" s="36" t="str">
        <f>"Dit punt is niet van toepassing omdat `´"&amp;_S2PQ[[#This Row],[Vragen van stap 2]]&amp;"`´ was beantwoord met ´`Nee.`´Dit punt was door het systeem automatisch op `´N.v.t.´` gezet."</f>
        <v>Dit punt is niet van toepassing omdat `´2. Als u geen familiebedrijf bent, waren er in het jaar voorafgaand van de audit medewerkers in dienst?`´ was beantwoord met ´`Nee.`´Dit punt was door het systeem automatisch op `´N.v.t.´` gezet.</v>
      </c>
    </row>
    <row r="27" spans="3:8" x14ac:dyDescent="0.3"/>
    <row r="28" spans="3:8" x14ac:dyDescent="0.3"/>
    <row r="40" s="34" customFormat="1" ht="13" hidden="1" customHeight="1" x14ac:dyDescent="0.3"/>
  </sheetData>
  <sheetProtection algorithmName="SHA-512" hashValue="NYfnLK+Wo4f1TkCMXX3CsObq4IteXHC5bVJFqomcnUoOvtiyU3SZKHCJYAESQJ4lDTVK4DH7jcJglLGaP9T9XQ==" saltValue="uEnSu2kerBkMdBFljsIJEw==" spinCount="100000" sheet="1" formatCells="0" formatColumns="0" formatRows="0" insertColumns="0" insertRows="0" insertHyperlinks="0" sort="0" autoFilter="0" pivotTables="0"/>
  <mergeCells count="17">
    <mergeCell ref="F15:G15"/>
    <mergeCell ref="F17:G17"/>
    <mergeCell ref="F16:G16"/>
    <mergeCell ref="F19:G19"/>
    <mergeCell ref="F20:G20"/>
    <mergeCell ref="F14:G14"/>
    <mergeCell ref="F1:G1"/>
    <mergeCell ref="F2:G2"/>
    <mergeCell ref="F3:G3"/>
    <mergeCell ref="F5:G5"/>
    <mergeCell ref="F6:G6"/>
    <mergeCell ref="F7:G7"/>
    <mergeCell ref="F8:G8"/>
    <mergeCell ref="F9:G9"/>
    <mergeCell ref="F10:G10"/>
    <mergeCell ref="F11:G11"/>
    <mergeCell ref="F13:G13"/>
  </mergeCells>
  <dataValidations disablePrompts="1" count="1">
    <dataValidation type="list" allowBlank="1" showInputMessage="1" showErrorMessage="1" sqref="G25:G26" xr:uid="{CCD600A0-4446-4F00-83CD-0967D17ACC39}">
      <formula1>$A$14:$A$16</formula1>
    </dataValidation>
  </dataValidations>
  <pageMargins left="0.31496062992125984" right="0.31496062992125984" top="0.86614173228346458" bottom="0.47244094488188981" header="0.15748031496062992" footer="7.874015748031496E-2"/>
  <pageSetup paperSize="9" orientation="landscape" horizontalDpi="1200" verticalDpi="1200" r:id="rId1"/>
  <headerFooter>
    <oddHeader>&amp;R&amp;G</oddHeader>
    <oddFooter>&amp;L&amp;"Arial,Standard"&amp;8Coderef.: GRASP-checklist; v2.0_Oct22; Nederlandse versie
&amp;A
Pagina &amp;P van &amp;N&amp;R&amp;"Arial,Standard"&amp;8GLOBALG.A.P. c/o FoodPLUS GmbH,
Spichernstr. 55, 50672 Keulen, Duitsland 
&amp;K00A039www.globalgap.org</oddFooter>
  </headerFooter>
  <legacyDrawingHF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E6F35-7E0D-49CF-8110-9DC9F53E4297}">
  <dimension ref="A1:XFB54"/>
  <sheetViews>
    <sheetView showGridLines="0" view="pageLayout" zoomScaleNormal="100" zoomScaleSheetLayoutView="110" workbookViewId="0">
      <selection activeCell="A8" sqref="A8:I8"/>
    </sheetView>
  </sheetViews>
  <sheetFormatPr defaultColWidth="0" defaultRowHeight="11.5" zeroHeight="1" x14ac:dyDescent="0.35"/>
  <cols>
    <col min="1" max="1" width="58" style="67" customWidth="1"/>
    <col min="2" max="3" width="4.81640625" style="50" customWidth="1"/>
    <col min="4" max="4" width="72.54296875" style="50" customWidth="1"/>
    <col min="5" max="5" width="0.54296875" style="50" hidden="1" customWidth="1"/>
    <col min="6" max="7" width="11.81640625" style="50" hidden="1" customWidth="1"/>
    <col min="8" max="8" width="0" style="50" hidden="1" customWidth="1"/>
    <col min="9" max="9" width="0.54296875" style="50" hidden="1" customWidth="1"/>
    <col min="10" max="48" width="0" style="50" hidden="1" customWidth="1"/>
    <col min="49" max="237" width="11.81640625" style="50" hidden="1" customWidth="1"/>
    <col min="238" max="238" width="17.1796875" style="50" hidden="1" customWidth="1"/>
    <col min="239" max="239" width="7.54296875" style="50" hidden="1" customWidth="1"/>
    <col min="240" max="240" width="14.1796875" style="50" hidden="1" customWidth="1"/>
    <col min="241" max="241" width="16.1796875" style="50" hidden="1" customWidth="1"/>
    <col min="242" max="250" width="11.81640625" style="50" hidden="1" customWidth="1"/>
    <col min="251" max="251" width="0" style="50" hidden="1" customWidth="1"/>
    <col min="252" max="252" width="0.54296875" style="50" hidden="1" customWidth="1"/>
    <col min="253" max="254" width="11.81640625" style="50" hidden="1" customWidth="1"/>
    <col min="255" max="255" width="0" style="50" hidden="1" customWidth="1"/>
    <col min="256" max="256" width="0.54296875" style="50" hidden="1" customWidth="1"/>
    <col min="257" max="16382" width="10.1796875" style="50" hidden="1"/>
    <col min="16383" max="16384" width="3.453125" style="50" customWidth="1"/>
  </cols>
  <sheetData>
    <row r="1" spans="1:9" ht="14.25" customHeight="1" x14ac:dyDescent="0.35">
      <c r="A1" s="48" t="s">
        <v>1956</v>
      </c>
      <c r="B1" s="49"/>
      <c r="C1" s="49"/>
      <c r="D1" s="49"/>
      <c r="E1" s="107"/>
      <c r="F1" s="107"/>
      <c r="G1" s="107"/>
      <c r="H1" s="107"/>
      <c r="I1" s="107"/>
    </row>
    <row r="2" spans="1:9" ht="24" customHeight="1" x14ac:dyDescent="0.35">
      <c r="A2" s="108" t="s">
        <v>1957</v>
      </c>
      <c r="B2" s="108"/>
      <c r="C2" s="108"/>
      <c r="D2" s="108"/>
      <c r="E2" s="107"/>
      <c r="F2" s="107"/>
      <c r="G2" s="107"/>
      <c r="H2" s="107"/>
      <c r="I2" s="107"/>
    </row>
    <row r="3" spans="1:9" s="51" customFormat="1" ht="16.5" customHeight="1" x14ac:dyDescent="0.35">
      <c r="A3" s="106" t="s">
        <v>1958</v>
      </c>
      <c r="B3" s="106"/>
      <c r="C3" s="106"/>
      <c r="D3" s="106"/>
      <c r="E3" s="106"/>
      <c r="F3" s="106"/>
      <c r="G3" s="106"/>
      <c r="H3" s="106"/>
      <c r="I3" s="106"/>
    </row>
    <row r="4" spans="1:9" s="51" customFormat="1" ht="16.5" customHeight="1" x14ac:dyDescent="0.35">
      <c r="A4" s="106" t="s">
        <v>1959</v>
      </c>
      <c r="B4" s="106"/>
      <c r="C4" s="106"/>
      <c r="D4" s="106"/>
      <c r="E4" s="106"/>
      <c r="F4" s="106"/>
      <c r="G4" s="106"/>
      <c r="H4" s="106"/>
      <c r="I4" s="106"/>
    </row>
    <row r="5" spans="1:9" s="51" customFormat="1" ht="27" customHeight="1" x14ac:dyDescent="0.35">
      <c r="A5" s="106" t="s">
        <v>1960</v>
      </c>
      <c r="B5" s="106"/>
      <c r="C5" s="106"/>
      <c r="D5" s="106"/>
      <c r="E5" s="106"/>
      <c r="F5" s="106"/>
      <c r="G5" s="106"/>
      <c r="H5" s="106"/>
      <c r="I5" s="106"/>
    </row>
    <row r="6" spans="1:9" s="51" customFormat="1" ht="43.5" customHeight="1" x14ac:dyDescent="0.35">
      <c r="A6" s="106" t="s">
        <v>1961</v>
      </c>
      <c r="B6" s="106"/>
      <c r="C6" s="106"/>
      <c r="D6" s="106"/>
      <c r="E6" s="106"/>
      <c r="F6" s="106"/>
      <c r="G6" s="106"/>
      <c r="H6" s="106"/>
      <c r="I6" s="106"/>
    </row>
    <row r="7" spans="1:9" s="51" customFormat="1" ht="36" customHeight="1" x14ac:dyDescent="0.35">
      <c r="A7" s="106" t="s">
        <v>1962</v>
      </c>
      <c r="B7" s="106"/>
      <c r="C7" s="106"/>
      <c r="D7" s="106"/>
      <c r="E7" s="106"/>
      <c r="F7" s="106"/>
      <c r="G7" s="106"/>
      <c r="H7" s="106"/>
      <c r="I7" s="106"/>
    </row>
    <row r="8" spans="1:9" s="51" customFormat="1" ht="27.75" customHeight="1" x14ac:dyDescent="0.35">
      <c r="A8" s="106" t="s">
        <v>1963</v>
      </c>
      <c r="B8" s="106"/>
      <c r="C8" s="106"/>
      <c r="D8" s="106"/>
      <c r="E8" s="106"/>
      <c r="F8" s="106"/>
      <c r="G8" s="106"/>
      <c r="H8" s="106"/>
      <c r="I8" s="106"/>
    </row>
    <row r="9" spans="1:9" s="52" customFormat="1" ht="16.5" customHeight="1" x14ac:dyDescent="0.35">
      <c r="A9" s="106" t="s">
        <v>1964</v>
      </c>
      <c r="B9" s="106"/>
      <c r="C9" s="106"/>
      <c r="D9" s="106"/>
      <c r="E9" s="106"/>
      <c r="F9" s="106"/>
      <c r="G9" s="106"/>
      <c r="H9" s="106"/>
      <c r="I9" s="106"/>
    </row>
    <row r="10" spans="1:9" s="52" customFormat="1" ht="16.5" customHeight="1" x14ac:dyDescent="0.35">
      <c r="A10" s="53"/>
      <c r="B10" s="53"/>
      <c r="C10" s="53"/>
      <c r="D10" s="53"/>
      <c r="E10" s="53"/>
      <c r="F10" s="53"/>
      <c r="G10" s="53"/>
      <c r="H10" s="53"/>
      <c r="I10" s="53"/>
    </row>
    <row r="11" spans="1:9" s="52" customFormat="1" ht="24.75" customHeight="1" x14ac:dyDescent="0.35">
      <c r="A11" s="54" t="s">
        <v>1965</v>
      </c>
      <c r="B11" s="55"/>
      <c r="C11" s="99"/>
      <c r="D11" s="99"/>
      <c r="E11" s="99"/>
      <c r="F11" s="99"/>
      <c r="G11" s="99"/>
      <c r="H11" s="99"/>
      <c r="I11" s="99"/>
    </row>
    <row r="12" spans="1:9" ht="24.75" customHeight="1" thickBot="1" x14ac:dyDescent="0.4">
      <c r="A12" s="56" t="s">
        <v>1966</v>
      </c>
      <c r="B12" s="45"/>
      <c r="C12" s="98"/>
      <c r="D12" s="99"/>
      <c r="E12" s="99"/>
      <c r="F12" s="99"/>
      <c r="G12" s="99"/>
      <c r="H12" s="99"/>
      <c r="I12" s="99"/>
    </row>
    <row r="13" spans="1:9" ht="24.75" customHeight="1" thickTop="1" thickBot="1" x14ac:dyDescent="0.4">
      <c r="A13" s="56" t="s">
        <v>1967</v>
      </c>
      <c r="B13" s="46"/>
      <c r="C13" s="98"/>
      <c r="D13" s="99"/>
      <c r="E13" s="99"/>
      <c r="F13" s="99"/>
      <c r="G13" s="99"/>
      <c r="H13" s="99"/>
      <c r="I13" s="99"/>
    </row>
    <row r="14" spans="1:9" ht="24.75" customHeight="1" thickTop="1" thickBot="1" x14ac:dyDescent="0.4">
      <c r="A14" s="56" t="s">
        <v>2267</v>
      </c>
      <c r="B14" s="46"/>
      <c r="C14" s="98"/>
      <c r="D14" s="99"/>
      <c r="E14" s="99"/>
      <c r="F14" s="99"/>
      <c r="G14" s="99"/>
      <c r="H14" s="99"/>
      <c r="I14" s="99"/>
    </row>
    <row r="15" spans="1:9" ht="24.75" customHeight="1" thickTop="1" thickBot="1" x14ac:dyDescent="0.4">
      <c r="A15" s="56" t="s">
        <v>1968</v>
      </c>
      <c r="B15" s="46"/>
      <c r="C15" s="98"/>
      <c r="D15" s="99"/>
      <c r="E15" s="99"/>
      <c r="F15" s="99"/>
      <c r="G15" s="99"/>
      <c r="H15" s="99"/>
      <c r="I15" s="99"/>
    </row>
    <row r="16" spans="1:9" ht="24.75" customHeight="1" thickTop="1" thickBot="1" x14ac:dyDescent="0.4">
      <c r="A16" s="57" t="s">
        <v>1969</v>
      </c>
      <c r="B16" s="58"/>
      <c r="C16" s="99"/>
      <c r="D16" s="99"/>
      <c r="E16" s="99"/>
      <c r="F16" s="99"/>
      <c r="G16" s="99"/>
      <c r="H16" s="99"/>
      <c r="I16" s="99"/>
    </row>
    <row r="17" spans="1:9" ht="24.75" customHeight="1" thickTop="1" thickBot="1" x14ac:dyDescent="0.4">
      <c r="A17" s="56" t="s">
        <v>1970</v>
      </c>
      <c r="B17" s="46"/>
      <c r="C17" s="98"/>
      <c r="D17" s="99"/>
      <c r="E17" s="99"/>
      <c r="F17" s="99"/>
      <c r="G17" s="99"/>
      <c r="H17" s="99"/>
      <c r="I17" s="99"/>
    </row>
    <row r="18" spans="1:9" ht="24.75" customHeight="1" thickTop="1" thickBot="1" x14ac:dyDescent="0.4">
      <c r="A18" s="56" t="s">
        <v>1971</v>
      </c>
      <c r="B18" s="46"/>
      <c r="C18" s="98"/>
      <c r="D18" s="99"/>
      <c r="E18" s="99"/>
      <c r="F18" s="99"/>
      <c r="G18" s="99"/>
      <c r="H18" s="99"/>
      <c r="I18" s="99"/>
    </row>
    <row r="19" spans="1:9" ht="24.75" customHeight="1" thickTop="1" thickBot="1" x14ac:dyDescent="0.4">
      <c r="A19" s="56" t="s">
        <v>1972</v>
      </c>
      <c r="B19" s="46"/>
      <c r="C19" s="98"/>
      <c r="D19" s="99"/>
      <c r="E19" s="99"/>
      <c r="F19" s="99"/>
      <c r="G19" s="99"/>
      <c r="H19" s="99"/>
      <c r="I19" s="99"/>
    </row>
    <row r="20" spans="1:9" ht="24.75" customHeight="1" thickTop="1" thickBot="1" x14ac:dyDescent="0.4">
      <c r="A20" s="56" t="s">
        <v>1973</v>
      </c>
      <c r="B20" s="46"/>
      <c r="C20" s="98"/>
      <c r="D20" s="99"/>
      <c r="E20" s="99"/>
      <c r="F20" s="99"/>
      <c r="G20" s="99"/>
      <c r="H20" s="99"/>
      <c r="I20" s="99"/>
    </row>
    <row r="21" spans="1:9" ht="24.75" customHeight="1" thickTop="1" thickBot="1" x14ac:dyDescent="0.4">
      <c r="A21" s="55"/>
      <c r="B21" s="59" t="s">
        <v>1974</v>
      </c>
      <c r="C21" s="60" t="s">
        <v>1975</v>
      </c>
      <c r="D21" s="60"/>
      <c r="E21" s="99"/>
      <c r="F21" s="99"/>
      <c r="G21" s="99"/>
      <c r="H21" s="99"/>
      <c r="I21" s="99"/>
    </row>
    <row r="22" spans="1:9" ht="24.75" customHeight="1" thickTop="1" thickBot="1" x14ac:dyDescent="0.4">
      <c r="A22" s="56" t="s">
        <v>1976</v>
      </c>
      <c r="B22" s="46"/>
      <c r="C22" s="46"/>
      <c r="D22" s="61"/>
      <c r="E22" s="98"/>
      <c r="F22" s="99"/>
      <c r="G22" s="99"/>
      <c r="H22" s="99"/>
      <c r="I22" s="99"/>
    </row>
    <row r="23" spans="1:9" ht="24.75" customHeight="1" thickTop="1" thickBot="1" x14ac:dyDescent="0.4">
      <c r="A23" s="62" t="s">
        <v>1977</v>
      </c>
      <c r="B23" s="46"/>
      <c r="C23" s="46"/>
      <c r="D23" s="61"/>
      <c r="E23" s="98"/>
      <c r="F23" s="99"/>
      <c r="G23" s="99"/>
      <c r="H23" s="99"/>
      <c r="I23" s="99"/>
    </row>
    <row r="24" spans="1:9" ht="24.75" customHeight="1" thickTop="1" thickBot="1" x14ac:dyDescent="0.4">
      <c r="A24" s="62" t="s">
        <v>1978</v>
      </c>
      <c r="B24" s="93"/>
      <c r="C24" s="93"/>
      <c r="D24" s="93"/>
      <c r="E24" s="94"/>
      <c r="F24" s="94"/>
      <c r="G24" s="94"/>
      <c r="H24" s="94"/>
      <c r="I24" s="63"/>
    </row>
    <row r="25" spans="1:9" ht="41.25" customHeight="1" thickTop="1" thickBot="1" x14ac:dyDescent="0.4">
      <c r="A25" s="56" t="s">
        <v>1979</v>
      </c>
      <c r="B25" s="46"/>
      <c r="C25" s="46"/>
      <c r="D25" s="61"/>
      <c r="E25" s="104"/>
      <c r="F25" s="105"/>
      <c r="G25" s="105"/>
      <c r="H25" s="105"/>
      <c r="I25" s="105"/>
    </row>
    <row r="26" spans="1:9" ht="24.75" customHeight="1" thickTop="1" thickBot="1" x14ac:dyDescent="0.4">
      <c r="A26" s="62" t="s">
        <v>1980</v>
      </c>
      <c r="B26" s="93"/>
      <c r="C26" s="93"/>
      <c r="D26" s="93"/>
      <c r="E26" s="94"/>
      <c r="F26" s="94"/>
      <c r="G26" s="94"/>
      <c r="H26" s="94"/>
      <c r="I26" s="63"/>
    </row>
    <row r="27" spans="1:9" ht="36.75" customHeight="1" thickTop="1" thickBot="1" x14ac:dyDescent="0.4">
      <c r="A27" s="56" t="s">
        <v>1981</v>
      </c>
      <c r="B27" s="46"/>
      <c r="C27" s="46"/>
      <c r="D27" s="61"/>
      <c r="E27" s="104"/>
      <c r="F27" s="105"/>
      <c r="G27" s="105"/>
      <c r="H27" s="105"/>
      <c r="I27" s="105"/>
    </row>
    <row r="28" spans="1:9" ht="24.75" customHeight="1" thickTop="1" thickBot="1" x14ac:dyDescent="0.4">
      <c r="A28" s="62" t="s">
        <v>1982</v>
      </c>
      <c r="B28" s="93"/>
      <c r="C28" s="93"/>
      <c r="D28" s="93"/>
      <c r="E28" s="94"/>
      <c r="F28" s="94"/>
      <c r="G28" s="94"/>
      <c r="H28" s="94"/>
      <c r="I28" s="63"/>
    </row>
    <row r="29" spans="1:9" ht="24.75" customHeight="1" thickTop="1" thickBot="1" x14ac:dyDescent="0.4">
      <c r="A29" s="56" t="s">
        <v>1983</v>
      </c>
      <c r="B29" s="46"/>
      <c r="C29" s="46"/>
      <c r="D29" s="61"/>
      <c r="E29" s="104"/>
      <c r="F29" s="105"/>
      <c r="G29" s="105"/>
      <c r="H29" s="105"/>
      <c r="I29" s="105"/>
    </row>
    <row r="30" spans="1:9" ht="24.75" customHeight="1" thickTop="1" thickBot="1" x14ac:dyDescent="0.4">
      <c r="A30" s="62" t="s">
        <v>1984</v>
      </c>
      <c r="B30" s="93"/>
      <c r="C30" s="93"/>
      <c r="D30" s="93"/>
      <c r="E30" s="94"/>
      <c r="F30" s="94"/>
      <c r="G30" s="94"/>
      <c r="H30" s="94"/>
      <c r="I30" s="63"/>
    </row>
    <row r="31" spans="1:9" ht="24.75" customHeight="1" thickTop="1" thickBot="1" x14ac:dyDescent="0.4">
      <c r="A31" s="56" t="s">
        <v>1985</v>
      </c>
      <c r="B31" s="46"/>
      <c r="C31" s="46"/>
      <c r="D31" s="61"/>
      <c r="E31" s="104"/>
      <c r="F31" s="105"/>
      <c r="G31" s="105"/>
      <c r="H31" s="105"/>
      <c r="I31" s="105"/>
    </row>
    <row r="32" spans="1:9" ht="24.75" customHeight="1" thickTop="1" thickBot="1" x14ac:dyDescent="0.4">
      <c r="A32" s="62" t="s">
        <v>1986</v>
      </c>
      <c r="B32" s="93"/>
      <c r="C32" s="93"/>
      <c r="D32" s="93"/>
      <c r="E32" s="94"/>
      <c r="F32" s="94"/>
      <c r="G32" s="94"/>
      <c r="H32" s="94"/>
      <c r="I32" s="63"/>
    </row>
    <row r="33" spans="1:9" ht="24.75" customHeight="1" thickTop="1" thickBot="1" x14ac:dyDescent="0.4">
      <c r="A33" s="64" t="s">
        <v>1987</v>
      </c>
      <c r="B33" s="47"/>
      <c r="C33" s="47"/>
      <c r="D33" s="61"/>
      <c r="E33" s="100"/>
      <c r="F33" s="101"/>
      <c r="G33" s="101"/>
      <c r="H33" s="101"/>
      <c r="I33" s="101"/>
    </row>
    <row r="34" spans="1:9" ht="24.75" customHeight="1" thickTop="1" thickBot="1" x14ac:dyDescent="0.4">
      <c r="A34" s="62" t="s">
        <v>1988</v>
      </c>
      <c r="B34" s="93"/>
      <c r="C34" s="93"/>
      <c r="D34" s="93"/>
      <c r="E34" s="102"/>
      <c r="F34" s="103"/>
      <c r="G34" s="103"/>
      <c r="H34" s="103"/>
      <c r="I34" s="103"/>
    </row>
    <row r="35" spans="1:9" ht="24.75" customHeight="1" thickTop="1" thickBot="1" x14ac:dyDescent="0.4">
      <c r="A35" s="56" t="s">
        <v>1989</v>
      </c>
      <c r="B35" s="46"/>
      <c r="C35" s="46"/>
      <c r="D35" s="61"/>
      <c r="E35" s="98"/>
      <c r="F35" s="99"/>
      <c r="G35" s="99"/>
      <c r="H35" s="99"/>
      <c r="I35" s="99"/>
    </row>
    <row r="36" spans="1:9" ht="24.75" customHeight="1" thickTop="1" thickBot="1" x14ac:dyDescent="0.4">
      <c r="A36" s="62" t="s">
        <v>1986</v>
      </c>
      <c r="B36" s="93"/>
      <c r="C36" s="93"/>
      <c r="D36" s="93"/>
      <c r="E36" s="94"/>
      <c r="F36" s="94"/>
      <c r="G36" s="94"/>
      <c r="H36" s="94"/>
      <c r="I36" s="63"/>
    </row>
    <row r="37" spans="1:9" ht="24.75" customHeight="1" thickTop="1" thickBot="1" x14ac:dyDescent="0.4">
      <c r="A37" s="56" t="s">
        <v>1987</v>
      </c>
      <c r="B37" s="47"/>
      <c r="C37" s="47"/>
      <c r="D37" s="61"/>
      <c r="E37" s="95"/>
      <c r="F37" s="96"/>
      <c r="G37" s="97"/>
      <c r="H37" s="95"/>
      <c r="I37" s="97"/>
    </row>
    <row r="38" spans="1:9" ht="24.75" customHeight="1" thickTop="1" thickBot="1" x14ac:dyDescent="0.4">
      <c r="A38" s="62" t="s">
        <v>1988</v>
      </c>
      <c r="B38" s="93"/>
      <c r="C38" s="93"/>
      <c r="D38" s="93"/>
      <c r="E38" s="94"/>
      <c r="F38" s="94"/>
      <c r="G38" s="94"/>
      <c r="H38" s="94"/>
      <c r="I38" s="63"/>
    </row>
    <row r="39" spans="1:9" ht="24.75" customHeight="1" thickTop="1" thickBot="1" x14ac:dyDescent="0.4">
      <c r="A39" s="56" t="s">
        <v>1990</v>
      </c>
      <c r="B39" s="93"/>
      <c r="C39" s="93"/>
      <c r="D39" s="93"/>
      <c r="E39" s="94"/>
      <c r="F39" s="94"/>
      <c r="G39" s="94"/>
      <c r="H39" s="94"/>
      <c r="I39" s="63"/>
    </row>
    <row r="40" spans="1:9" ht="24.75" customHeight="1" thickTop="1" thickBot="1" x14ac:dyDescent="0.4">
      <c r="A40" s="56" t="s">
        <v>1991</v>
      </c>
      <c r="B40" s="93"/>
      <c r="C40" s="93"/>
      <c r="D40" s="93"/>
      <c r="E40" s="94"/>
      <c r="F40" s="94"/>
      <c r="G40" s="94"/>
      <c r="H40" s="94"/>
      <c r="I40" s="63"/>
    </row>
    <row r="41" spans="1:9" ht="24.75" customHeight="1" thickTop="1" thickBot="1" x14ac:dyDescent="0.4">
      <c r="A41" s="56" t="s">
        <v>1992</v>
      </c>
      <c r="B41" s="93"/>
      <c r="C41" s="93"/>
      <c r="D41" s="93"/>
      <c r="E41" s="94"/>
      <c r="F41" s="94"/>
      <c r="G41" s="94"/>
      <c r="H41" s="94"/>
      <c r="I41" s="63"/>
    </row>
    <row r="42" spans="1:9" ht="24.75" customHeight="1" thickTop="1" thickBot="1" x14ac:dyDescent="0.4">
      <c r="A42" s="56" t="s">
        <v>1993</v>
      </c>
      <c r="B42" s="93"/>
      <c r="C42" s="93"/>
      <c r="D42" s="93"/>
      <c r="E42" s="94"/>
      <c r="F42" s="94"/>
      <c r="G42" s="94"/>
      <c r="H42" s="94"/>
      <c r="I42" s="63"/>
    </row>
    <row r="43" spans="1:9" ht="24.75" customHeight="1" thickTop="1" thickBot="1" x14ac:dyDescent="0.4">
      <c r="A43" s="56"/>
      <c r="B43" s="56"/>
      <c r="C43" s="56"/>
      <c r="D43" s="56"/>
      <c r="E43" s="65"/>
      <c r="F43" s="65"/>
      <c r="G43" s="65"/>
      <c r="H43" s="65"/>
      <c r="I43" s="65"/>
    </row>
    <row r="44" spans="1:9" ht="24.75" customHeight="1" thickTop="1" thickBot="1" x14ac:dyDescent="0.4">
      <c r="A44" s="57" t="s">
        <v>1994</v>
      </c>
      <c r="B44" s="88"/>
      <c r="C44" s="89"/>
      <c r="D44" s="89"/>
      <c r="E44" s="89"/>
      <c r="F44" s="89"/>
      <c r="G44" s="89"/>
      <c r="H44" s="89"/>
      <c r="I44" s="90"/>
    </row>
    <row r="45" spans="1:9" ht="24.75" customHeight="1" thickTop="1" thickBot="1" x14ac:dyDescent="0.4">
      <c r="A45" s="57" t="s">
        <v>1995</v>
      </c>
      <c r="B45" s="88"/>
      <c r="C45" s="89"/>
      <c r="D45" s="89"/>
      <c r="E45" s="89"/>
      <c r="F45" s="89"/>
      <c r="G45" s="89"/>
      <c r="H45" s="89"/>
      <c r="I45" s="90"/>
    </row>
    <row r="46" spans="1:9" ht="24.75" customHeight="1" thickTop="1" thickBot="1" x14ac:dyDescent="0.4">
      <c r="A46" s="57" t="s">
        <v>1996</v>
      </c>
      <c r="B46" s="88"/>
      <c r="C46" s="89"/>
      <c r="D46" s="89"/>
      <c r="E46" s="89"/>
      <c r="F46" s="89"/>
      <c r="G46" s="89"/>
      <c r="H46" s="89"/>
      <c r="I46" s="90"/>
    </row>
    <row r="47" spans="1:9" ht="24.75" customHeight="1" thickTop="1" thickBot="1" x14ac:dyDescent="0.4">
      <c r="A47" s="91"/>
      <c r="B47" s="91"/>
      <c r="C47" s="58"/>
      <c r="D47" s="92"/>
      <c r="E47" s="92"/>
      <c r="F47" s="55"/>
      <c r="G47" s="92"/>
      <c r="H47" s="92"/>
      <c r="I47" s="66"/>
    </row>
    <row r="48" spans="1:9" ht="24.75" customHeight="1" thickTop="1" thickBot="1" x14ac:dyDescent="0.4">
      <c r="A48" s="57" t="s">
        <v>1997</v>
      </c>
      <c r="B48" s="88"/>
      <c r="C48" s="89"/>
      <c r="D48" s="89"/>
      <c r="E48" s="89"/>
      <c r="F48" s="89"/>
      <c r="G48" s="89"/>
      <c r="H48" s="89"/>
      <c r="I48" s="90"/>
    </row>
    <row r="49" spans="1:9" ht="24.75" customHeight="1" thickTop="1" thickBot="1" x14ac:dyDescent="0.4">
      <c r="A49" s="54" t="s">
        <v>1995</v>
      </c>
      <c r="B49" s="88"/>
      <c r="C49" s="89"/>
      <c r="D49" s="89"/>
      <c r="E49" s="89"/>
      <c r="F49" s="89"/>
      <c r="G49" s="89"/>
      <c r="H49" s="89"/>
      <c r="I49" s="90"/>
    </row>
    <row r="50" spans="1:9" ht="24.75" customHeight="1" thickTop="1" thickBot="1" x14ac:dyDescent="0.4">
      <c r="A50" s="57" t="s">
        <v>1996</v>
      </c>
      <c r="B50" s="88"/>
      <c r="C50" s="89"/>
      <c r="D50" s="89"/>
      <c r="E50" s="89"/>
      <c r="F50" s="89"/>
      <c r="G50" s="89"/>
      <c r="H50" s="89"/>
      <c r="I50" s="90"/>
    </row>
    <row r="51" spans="1:9" ht="12" thickTop="1" x14ac:dyDescent="0.35"/>
    <row r="52" spans="1:9" x14ac:dyDescent="0.35"/>
    <row r="53" spans="1:9" x14ac:dyDescent="0.35"/>
    <row r="54" spans="1:9" x14ac:dyDescent="0.35"/>
  </sheetData>
  <sheetProtection algorithmName="SHA-512" hashValue="PWCIFH0AuHAlD1awZKLKuGEdNmj4YmFGp+lL5CTJZBQCvky942b1ojZ2cRUi4EZ74Djx9hG2DALvMCHHY7tBZQ==" saltValue="YVuMd68EPTR92Vb4YQ5Wfw==" spinCount="100000" sheet="1" formatCells="0" formatColumns="0" formatRows="0" insertColumns="0" insertRows="0" insertHyperlinks="0" sort="0" autoFilter="0" pivotTables="0"/>
  <mergeCells count="94">
    <mergeCell ref="C12:D12"/>
    <mergeCell ref="E12:G12"/>
    <mergeCell ref="H12:I12"/>
    <mergeCell ref="A8:I8"/>
    <mergeCell ref="E1:G2"/>
    <mergeCell ref="H1:I2"/>
    <mergeCell ref="A3:I3"/>
    <mergeCell ref="A4:I4"/>
    <mergeCell ref="A5:I5"/>
    <mergeCell ref="A7:I7"/>
    <mergeCell ref="A6:I6"/>
    <mergeCell ref="A2:D2"/>
    <mergeCell ref="A9:I9"/>
    <mergeCell ref="C11:D11"/>
    <mergeCell ref="E11:G11"/>
    <mergeCell ref="H11:I11"/>
    <mergeCell ref="C15:D15"/>
    <mergeCell ref="E15:G15"/>
    <mergeCell ref="H15:I15"/>
    <mergeCell ref="C16:D16"/>
    <mergeCell ref="E16:G16"/>
    <mergeCell ref="H16:I16"/>
    <mergeCell ref="C13:D13"/>
    <mergeCell ref="E13:G13"/>
    <mergeCell ref="H13:I13"/>
    <mergeCell ref="C14:D14"/>
    <mergeCell ref="E14:G14"/>
    <mergeCell ref="H14:I14"/>
    <mergeCell ref="C19:D19"/>
    <mergeCell ref="E19:G19"/>
    <mergeCell ref="H19:I19"/>
    <mergeCell ref="C20:D20"/>
    <mergeCell ref="E20:G20"/>
    <mergeCell ref="H20:I20"/>
    <mergeCell ref="C17:D17"/>
    <mergeCell ref="E17:G17"/>
    <mergeCell ref="H17:I17"/>
    <mergeCell ref="C18:D18"/>
    <mergeCell ref="E18:G18"/>
    <mergeCell ref="H18:I18"/>
    <mergeCell ref="E23:G23"/>
    <mergeCell ref="H23:I23"/>
    <mergeCell ref="E21:G21"/>
    <mergeCell ref="H21:I21"/>
    <mergeCell ref="E22:G22"/>
    <mergeCell ref="H22:I22"/>
    <mergeCell ref="B24:D24"/>
    <mergeCell ref="E24:H24"/>
    <mergeCell ref="E27:G27"/>
    <mergeCell ref="H27:I27"/>
    <mergeCell ref="E25:G25"/>
    <mergeCell ref="H25:I25"/>
    <mergeCell ref="B26:D26"/>
    <mergeCell ref="E26:H26"/>
    <mergeCell ref="B28:D28"/>
    <mergeCell ref="E28:H28"/>
    <mergeCell ref="E31:G31"/>
    <mergeCell ref="H31:I31"/>
    <mergeCell ref="E29:G29"/>
    <mergeCell ref="H29:I29"/>
    <mergeCell ref="B30:D30"/>
    <mergeCell ref="E30:H30"/>
    <mergeCell ref="B32:D32"/>
    <mergeCell ref="E32:H32"/>
    <mergeCell ref="E35:G35"/>
    <mergeCell ref="H35:I35"/>
    <mergeCell ref="E33:G33"/>
    <mergeCell ref="H33:I33"/>
    <mergeCell ref="E34:G34"/>
    <mergeCell ref="H34:I34"/>
    <mergeCell ref="B34:D34"/>
    <mergeCell ref="B36:D36"/>
    <mergeCell ref="E36:H36"/>
    <mergeCell ref="B44:I44"/>
    <mergeCell ref="E37:G37"/>
    <mergeCell ref="H37:I37"/>
    <mergeCell ref="B38:D38"/>
    <mergeCell ref="E38:H38"/>
    <mergeCell ref="B39:D39"/>
    <mergeCell ref="E39:H39"/>
    <mergeCell ref="B40:D40"/>
    <mergeCell ref="E40:H40"/>
    <mergeCell ref="B41:D41"/>
    <mergeCell ref="E41:H41"/>
    <mergeCell ref="B42:D42"/>
    <mergeCell ref="E42:H42"/>
    <mergeCell ref="B48:I48"/>
    <mergeCell ref="B49:I49"/>
    <mergeCell ref="B50:I50"/>
    <mergeCell ref="B45:I45"/>
    <mergeCell ref="B46:I46"/>
    <mergeCell ref="A47:B47"/>
    <mergeCell ref="D47:E47"/>
    <mergeCell ref="G47:H47"/>
  </mergeCells>
  <pageMargins left="0.31496062992125984" right="0.31496062992125984" top="0.86614173228346458" bottom="0.55118110236220474" header="0.15748031496062992" footer="7.874015748031496E-2"/>
  <pageSetup paperSize="9" orientation="landscape" r:id="rId1"/>
  <headerFooter>
    <oddHeader>&amp;R&amp;G</oddHeader>
    <oddFooter>&amp;L&amp;"Arial,Regular"&amp;8Coderef.: GRASP-checklist; v2.0_Oct22; Nederlandse versie
&amp;A
Pagina &amp;P van &amp;N&amp;R&amp;"Arial,Regular"&amp;8GLOBALG.A.P. c/o FoodPLUS GmbH,
Spichernstr. 55, 50672 Keulen, Duitsland 
&amp;K00A039www.globalgap.org</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18966-C193-4EF4-9F6F-D126C1123A87}">
  <dimension ref="A1:XFC96"/>
  <sheetViews>
    <sheetView view="pageLayout" topLeftCell="J1" zoomScaleNormal="100" workbookViewId="0">
      <selection activeCell="P13" sqref="P13"/>
    </sheetView>
  </sheetViews>
  <sheetFormatPr defaultColWidth="0" defaultRowHeight="10" x14ac:dyDescent="0.35"/>
  <cols>
    <col min="1" max="1" width="8.81640625" style="11" hidden="1" customWidth="1"/>
    <col min="2" max="2" width="11.81640625" style="11" hidden="1" customWidth="1"/>
    <col min="3" max="5" width="9.1796875" style="11" hidden="1" customWidth="1"/>
    <col min="6" max="6" width="24.453125" style="11" hidden="1" customWidth="1"/>
    <col min="7" max="7" width="31.54296875" style="11" hidden="1" customWidth="1"/>
    <col min="8" max="8" width="32.1796875" style="11" hidden="1" customWidth="1"/>
    <col min="9" max="9" width="44.453125" style="11" hidden="1" customWidth="1"/>
    <col min="10" max="10" width="11.54296875" style="11" customWidth="1"/>
    <col min="11" max="11" width="21.81640625" style="11" customWidth="1"/>
    <col min="12" max="12" width="53.81640625" style="11" customWidth="1"/>
    <col min="13" max="13" width="6.1796875" style="11" customWidth="1"/>
    <col min="14" max="14" width="3.81640625" style="43" customWidth="1"/>
    <col min="15" max="15" width="4.1796875" style="43" customWidth="1"/>
    <col min="16" max="16" width="7.81640625" style="43" customWidth="1"/>
    <col min="17" max="17" width="20.54296875" style="11" customWidth="1"/>
    <col min="18" max="18" width="11.1796875" style="43" customWidth="1"/>
    <col min="19" max="20" width="0.81640625" style="11" hidden="1" customWidth="1"/>
    <col min="21" max="16383" width="9.1796875" style="11" hidden="1"/>
    <col min="16384" max="16384" width="0.81640625" style="11" customWidth="1"/>
  </cols>
  <sheetData>
    <row r="1" spans="1:18" s="17" customFormat="1" ht="21" x14ac:dyDescent="0.35">
      <c r="A1" s="17" t="s">
        <v>1998</v>
      </c>
      <c r="B1" s="13" t="s">
        <v>32</v>
      </c>
      <c r="C1" s="14" t="s">
        <v>36</v>
      </c>
      <c r="D1" s="14" t="s">
        <v>39</v>
      </c>
      <c r="E1" s="14" t="s">
        <v>1918</v>
      </c>
      <c r="F1" s="14" t="s">
        <v>1999</v>
      </c>
      <c r="G1" s="14" t="s">
        <v>2000</v>
      </c>
      <c r="H1" s="14" t="s">
        <v>2001</v>
      </c>
      <c r="I1" s="14" t="s">
        <v>40</v>
      </c>
      <c r="J1" s="15" t="s">
        <v>2002</v>
      </c>
      <c r="K1" s="15" t="s">
        <v>2003</v>
      </c>
      <c r="L1" s="15" t="s">
        <v>2004</v>
      </c>
      <c r="M1" s="15" t="s">
        <v>1924</v>
      </c>
      <c r="N1" s="15" t="s">
        <v>1974</v>
      </c>
      <c r="O1" s="16" t="s">
        <v>1975</v>
      </c>
      <c r="P1" s="70" t="s">
        <v>2005</v>
      </c>
      <c r="Q1" s="20" t="s">
        <v>2006</v>
      </c>
      <c r="R1" s="16" t="s">
        <v>2007</v>
      </c>
    </row>
    <row r="2" spans="1:18" ht="20" x14ac:dyDescent="0.35">
      <c r="B2" s="28" t="s">
        <v>51</v>
      </c>
      <c r="C2" s="29"/>
      <c r="D2" s="19">
        <f>IF(Checklist4810[[#This Row],[SGUID]]="",IF(Checklist4810[[#This Row],[SSGUID]]="",0,1),1)</f>
        <v>1</v>
      </c>
      <c r="E2" s="29"/>
      <c r="F2" s="25" t="str">
        <f>_xlfn.IFNA(Checklist4810[[#This Row],[RelatedPQ]],"NA")</f>
        <v/>
      </c>
      <c r="G2" s="26" t="str">
        <f>IF(Checklist4810[[#This Row],[PIGUID]]="","",INDEX(#REF!,MATCH(Checklist4810[[#This Row],[PIGUID&amp;NO]],#REF!,0),2))</f>
        <v/>
      </c>
      <c r="H2" s="25" t="str">
        <f>Checklist4810[[#This Row],[PIGUID]]&amp;"NO"</f>
        <v>NO</v>
      </c>
      <c r="I2" s="25" t="str">
        <f>IF(Checklist4810[[#This Row],[PIGUID]]="","",INDEX(PIs[NA Exempt],MATCH(Checklist4810[[#This Row],[PIGUID]],PIs[GUID],0),1))</f>
        <v/>
      </c>
      <c r="J2" s="26" t="str">
        <f>IF(Checklist4810[[#This Row],[SGUID]]="",IF(Checklist4810[[#This Row],[SSGUID]]="",IF(Checklist4810[[#This Row],[PIGUID]]="","",INDEX(PIs[[Column1]:[SS]],MATCH(Checklist4810[[#This Row],[PIGUID]],PIs[GUID],0),2)),INDEX(PIs[[Column1]:[SS]],MATCH(Checklist4810[[#This Row],[SSGUID]],PIs[SSGUID],0),18)),INDEX(PIs[[Column1]:[SS]],MATCH(Checklist4810[[#This Row],[SGUID]],PIs[SGUID],0),14))</f>
        <v>ALGEMEEN</v>
      </c>
      <c r="K2"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2" s="26" t="str">
        <f>IF(Checklist4810[[#This Row],[SGUID]]="",IF(Checklist4810[[#This Row],[SSGUID]]="",INDEX(PIs[[Column1]:[SS]],MATCH(Checklist4810[[#This Row],[PIGUID]],PIs[GUID],0),6),""),"")</f>
        <v/>
      </c>
      <c r="M2" s="26" t="str">
        <f>IF(Checklist4810[[#This Row],[SSGUID]]="",IF(Checklist4810[[#This Row],[PIGUID]]="","",INDEX(PIs[[Column1]:[SS]],MATCH(Checklist4810[[#This Row],[PIGUID]],PIs[GUID],0),8)),"")</f>
        <v/>
      </c>
      <c r="N2" s="44"/>
      <c r="O2" s="44"/>
      <c r="P2" s="44" t="str">
        <f>IF(Checklist4810[[#This Row],[ifna]]="NA","",IF(Checklist4810[[#This Row],[RelatedPQ]]=0,"",IF(Checklist4810[[#This Row],[RelatedPQ]]="","",IF((INDEX(_S2PQ_relational[],MATCH(Checklist4810[[#This Row],[PIGUID&amp;NO]],_S2PQ_relational[PIGUID &amp; "NO"],0),1))=Checklist4810[[#This Row],[PIGUID]],"Niet van toepassing",""))))</f>
        <v/>
      </c>
      <c r="Q2" s="26" t="str">
        <f>IF(Checklist4810[[#This Row],[N.v.t.]]="Niet van toepassing",INDEX(_S2PQ[[Vragen van stap 2]:[Justification]],MATCH(Checklist4810[[#This Row],[RelatedPQ]],_S2PQ[S2PQGUID],0),3),"")</f>
        <v/>
      </c>
      <c r="R2" s="42"/>
    </row>
    <row r="3" spans="1:18" ht="30" hidden="1" x14ac:dyDescent="0.35">
      <c r="B3" s="30"/>
      <c r="C3" s="31" t="s">
        <v>52</v>
      </c>
      <c r="D3" s="19">
        <f>IF(Checklist4810[[#This Row],[SGUID]]="",IF(Checklist4810[[#This Row],[SSGUID]]="",0,1),1)</f>
        <v>1</v>
      </c>
      <c r="E3" s="31"/>
      <c r="F3" s="27" t="str">
        <f>_xlfn.IFNA(Checklist4810[[#This Row],[RelatedPQ]],"NA")</f>
        <v/>
      </c>
      <c r="G3" s="26" t="str">
        <f>IF(Checklist4810[[#This Row],[PIGUID]]="","",INDEX(#REF!,MATCH(Checklist4810[[#This Row],[PIGUID&amp;NO]],#REF!,0),2))</f>
        <v/>
      </c>
      <c r="H3" s="27" t="str">
        <f>Checklist4810[[#This Row],[PIGUID]]&amp;"NO"</f>
        <v>NO</v>
      </c>
      <c r="I3" s="27" t="str">
        <f>IF(Checklist4810[[#This Row],[PIGUID]]="","",INDEX(PIs[NA Exempt],MATCH(Checklist4810[[#This Row],[PIGUID]],PIs[GUID],0),1))</f>
        <v/>
      </c>
      <c r="J3" s="26" t="str">
        <f>IF(Checklist4810[[#This Row],[SGUID]]="",IF(Checklist4810[[#This Row],[SSGUID]]="",IF(Checklist4810[[#This Row],[PIGUID]]="","",INDEX(PIs[[Column1]:[SS]],MATCH(Checklist4810[[#This Row],[PIGUID]],PIs[GUID],0),2)),INDEX(PIs[[Column1]:[SS]],MATCH(Checklist4810[[#This Row],[SSGUID]],PIs[SSGUID],0),18)),INDEX(PIs[[Column1]:[SS]],MATCH(Checklist4810[[#This Row],[SGUID]],PIs[SGUID],0),14))</f>
        <v>-</v>
      </c>
      <c r="K3"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3" s="26" t="str">
        <f>IF(Checklist4810[[#This Row],[SGUID]]="",IF(Checklist4810[[#This Row],[SSGUID]]="",INDEX(PIs[[Column1]:[SS]],MATCH(Checklist4810[[#This Row],[PIGUID]],PIs[GUID],0),6),""),"")</f>
        <v/>
      </c>
      <c r="M3" s="26" t="str">
        <f>IF(Checklist4810[[#This Row],[SSGUID]]="",IF(Checklist4810[[#This Row],[PIGUID]]="","",INDEX(PIs[[Column1]:[SS]],MATCH(Checklist4810[[#This Row],[PIGUID]],PIs[GUID],0),8)),"")</f>
        <v/>
      </c>
      <c r="N3" s="44"/>
      <c r="O3" s="44"/>
      <c r="P3" s="44" t="str">
        <f>IF(Checklist4810[[#This Row],[ifna]]="NA","",IF(Checklist4810[[#This Row],[RelatedPQ]]=0,"",IF(Checklist4810[[#This Row],[RelatedPQ]]="","",IF((INDEX(#REF!,MATCH(Checklist4810[[#This Row],[PIGUID&amp;NO]],#REF!,0),1))=Checklist4810[[#This Row],[PIGUID]],"Not applicable",""))))</f>
        <v/>
      </c>
      <c r="Q3" s="26" t="e">
        <f>IF(#REF!="Not Applicable",INDEX(#REF!,MATCH(Checklist4810[[#This Row],[RelatedPQ]],#REF!,0),3),"")</f>
        <v>#REF!</v>
      </c>
      <c r="R3" s="42"/>
    </row>
    <row r="4" spans="1:18" ht="146.5" customHeight="1" x14ac:dyDescent="0.35">
      <c r="B4" s="30"/>
      <c r="C4" s="31"/>
      <c r="D4" s="19">
        <f>IF(Checklist4810[[#This Row],[SGUID]]="",IF(Checklist4810[[#This Row],[SSGUID]]="",0,1),1)</f>
        <v>0</v>
      </c>
      <c r="E4" s="31" t="s">
        <v>79</v>
      </c>
      <c r="F4" s="27" t="str">
        <f>_xlfn.IFNA(Checklist4810[[#This Row],[RelatedPQ]],"NA")</f>
        <v>4Avk7C7MmAoFg744HYI5OO</v>
      </c>
      <c r="G4" s="26" t="str">
        <f>IF(Checklist4810[[#This Row],[PIGUID]]="","",INDEX(_S2PQ_relational[#Data],MATCH(Checklist4810[[#This Row],[PIGUID&amp;NO]],_S2PQ_relational[PIGUID &amp; "NO"],0),2))</f>
        <v>4Avk7C7MmAoFg744HYI5OO</v>
      </c>
      <c r="H4" s="27" t="str">
        <f>Checklist4810[[#This Row],[PIGUID]]&amp;"NO"</f>
        <v>4lVHcGLPT4btdMvIq4YwsFNO</v>
      </c>
      <c r="I4" s="27" t="b">
        <f>IF(Checklist4810[[#This Row],[PIGUID]]="","",INDEX(PIs[NA Exempt],MATCH(Checklist4810[[#This Row],[PIGUID]],PIs[GUID],0),1))</f>
        <v>0</v>
      </c>
      <c r="J4" s="26" t="str">
        <f>IF(Checklist4810[[#This Row],[SGUID]]="",IF(Checklist4810[[#This Row],[SSGUID]]="",IF(Checklist4810[[#This Row],[PIGUID]]="","",INDEX(PIs[[Column1]:[SS]],MATCH(Checklist4810[[#This Row],[PIGUID]],PIs[GUID],0),2)),INDEX(PIs[[Column1]:[SS]],MATCH(Checklist4810[[#This Row],[SSGUID]],PIs[SSGUID],0),18)),INDEX(PIs[[Column1]:[SS]],MATCH(Checklist4810[[#This Row],[SGUID]],PIs[SGUID],0),14))</f>
        <v>G1</v>
      </c>
      <c r="K4"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De producent informeert de medewerkers ten minste twee dagen voorafgaand aan de datum van beoordeling over de GRASP-beoordeling en de scope hiervan.</v>
      </c>
      <c r="L4" s="26" t="str">
        <f>IF(Checklist4810[[#This Row],[SGUID]]="",IF(Checklist4810[[#This Row],[SSGUID]]="",INDEX(PIs[[Column1]:[SS]],MATCH(Checklist4810[[#This Row],[PIGUID]],PIs[GUID],0),6),""),"")</f>
        <v xml:space="preserve">De term “informeren” verplicht de producent om verwijzing naar de belangrijkste punten van de standaarden op te nemen.
De term “GRASP-scope” verplicht de producent om medewerkers te voorzien van en/of te wijzen op de toegang tot het mensenrechtenbeleid van de producent en/of de nationale interpretatierichtlijn. Deze eisen hebben ook betrekking op al het uitbesteed werk. Voor familiebedrijven zonder ingehuurde medewerkers geldt dat “medewerkers” verwijst naar de gezinsleden die op het bedrijf werken.
Uitzondering: Voor onaangekondigde beoordelingen geldt dat deze P&amp;C als voldaan moet worden beschouwd.
</v>
      </c>
      <c r="M4" s="26" t="str">
        <f>IF(Checklist4810[[#This Row],[SSGUID]]="",IF(Checklist4810[[#This Row],[PIGUID]]="","",INDEX(PIs[[Column1]:[SS]],MATCH(Checklist4810[[#This Row],[PIGUID]],PIs[GUID],0),8)),"")</f>
        <v>Minor Must</v>
      </c>
      <c r="N4" s="44"/>
      <c r="O4" s="44"/>
      <c r="P4" s="44" t="str">
        <f>IF(Checklist4810[[#This Row],[ifna]]="NA","",IF(Checklist4810[[#This Row],[RelatedPQ]]=0,"",IF(Checklist4810[[#This Row],[RelatedPQ]]="","",IF((INDEX(_S2PQ_relational[],MATCH(Checklist4810[[#This Row],[PIGUID&amp;NO]],_S2PQ_relational[PIGUID &amp; "NO"],0),1))=Checklist4810[[#This Row],[PIGUID]],"Niet van toepassing",""))))</f>
        <v>Niet van toepassing</v>
      </c>
      <c r="Q4" s="26" t="str">
        <f>IF(Checklist4810[[#This Row],[N.v.t.]]="Niet van toepassing",INDEX(_S2PQ[[Vragen van stap 2]:[Justification]],MATCH(Checklist4810[[#This Row],[RelatedPQ]],_S2PQ[S2PQGUID],0),3),"")</f>
        <v>Dit punt is niet van toepassing omdat `´2. Als u geen familiebedrijf bent, waren er in het jaar voorafgaand van de audit medewerkers in dienst?`´ was beantwoord met ´`Nee.`´Dit punt was door het systeem automatisch op `´N.v.t.´` gezet.</v>
      </c>
      <c r="R4" s="42"/>
    </row>
    <row r="5" spans="1:18" ht="145.4" customHeight="1" x14ac:dyDescent="0.35">
      <c r="B5" s="30"/>
      <c r="C5" s="31"/>
      <c r="D5" s="19">
        <f>IF(Checklist4810[[#This Row],[SGUID]]="",IF(Checklist4810[[#This Row],[SSGUID]]="",0,1),1)</f>
        <v>0</v>
      </c>
      <c r="E5" s="31" t="s">
        <v>78</v>
      </c>
      <c r="F5" s="27" t="str">
        <f>_xlfn.IFNA(Checklist4810[[#This Row],[RelatedPQ]],"NA")</f>
        <v>4Avk7C7MmAoFg744HYI5OO</v>
      </c>
      <c r="G5" s="26" t="str">
        <f>IF(Checklist4810[[#This Row],[PIGUID]]="","",INDEX(_S2PQ_relational[#Data],MATCH(Checklist4810[[#This Row],[PIGUID&amp;NO]],_S2PQ_relational[PIGUID &amp; "NO"],0),2))</f>
        <v>4Avk7C7MmAoFg744HYI5OO</v>
      </c>
      <c r="H5" s="27" t="str">
        <f>Checklist4810[[#This Row],[PIGUID]]&amp;"NO"</f>
        <v>7yA7XRnr1WZ1iZgqnC9ZCFNO</v>
      </c>
      <c r="I5" s="27" t="b">
        <f>IF(Checklist4810[[#This Row],[PIGUID]]="","",INDEX(PIs[NA Exempt],MATCH(Checklist4810[[#This Row],[PIGUID]],PIs[GUID],0),1))</f>
        <v>0</v>
      </c>
      <c r="J5" s="26" t="str">
        <f>IF(Checklist4810[[#This Row],[SGUID]]="",IF(Checklist4810[[#This Row],[SSGUID]]="",IF(Checklist4810[[#This Row],[PIGUID]]="","",INDEX(PIs[[Column1]:[SS]],MATCH(Checklist4810[[#This Row],[PIGUID]],PIs[GUID],0),2)),INDEX(PIs[[Column1]:[SS]],MATCH(Checklist4810[[#This Row],[SSGUID]],PIs[SSGUID],0),18)),INDEX(PIs[[Column1]:[SS]],MATCH(Checklist4810[[#This Row],[SGUID]],PIs[SGUID],0),14))</f>
        <v>G2</v>
      </c>
      <c r="K5"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De producent stelt een register beschikbaar van (alle) ingehuurde medewerkers en de medewerkers die aanwezig zijn op de dag van de beoordeling.</v>
      </c>
      <c r="L5" s="26" t="str">
        <f>IF(Checklist4810[[#This Row],[SGUID]]="",IF(Checklist4810[[#This Row],[SSGUID]]="",INDEX(PIs[[Column1]:[SS]],MATCH(Checklist4810[[#This Row],[PIGUID]],PIs[GUID],0),6),""),"")</f>
        <v>Dit register is slechts een verwijzing die kan worden gebruikt door de beoordelaar en hoeft niet te worden bewaard. Zodra de beoordeling is voltooid, moet de beoordelaar het register teruggeven aan de producent zonder kopieën te bewaren.
Het register moet alle medewerkers omvatten van het lopende (kalender-/seizoens-)jaar of ten minste de medewerkers die zijn ingehuurd sinds de laatste beoordeling. Gebruik van uitbesteed werk, gevangeniswerk en/of familiewerk moet duidelijk worden aangegeven. Voor familiebedrijven zonder ingehuurde medewerkers geldt dat “medewerkers” verwijst naar de gezinsleden die op het bedrijf werken.</v>
      </c>
      <c r="M5" s="26" t="str">
        <f>IF(Checklist4810[[#This Row],[SSGUID]]="",IF(Checklist4810[[#This Row],[PIGUID]]="","",INDEX(PIs[[Column1]:[SS]],MATCH(Checklist4810[[#This Row],[PIGUID]],PIs[GUID],0),8)),"")</f>
        <v>Minor Must</v>
      </c>
      <c r="N5" s="44"/>
      <c r="O5" s="44"/>
      <c r="P5" s="44" t="str">
        <f>IF(Checklist4810[[#This Row],[ifna]]="NA","",IF(Checklist4810[[#This Row],[RelatedPQ]]=0,"",IF(Checklist4810[[#This Row],[RelatedPQ]]="","",IF((INDEX(_S2PQ_relational[],MATCH(Checklist4810[[#This Row],[PIGUID&amp;NO]],_S2PQ_relational[PIGUID &amp; "NO"],0),1))=Checklist4810[[#This Row],[PIGUID]],"Niet van toepassing",""))))</f>
        <v>Niet van toepassing</v>
      </c>
      <c r="Q5" s="26" t="str">
        <f>IF(Checklist4810[[#This Row],[N.v.t.]]="Niet van toepassing",INDEX(_S2PQ[[Vragen van stap 2]:[Justification]],MATCH(Checklist4810[[#This Row],[RelatedPQ]],_S2PQ[S2PQGUID],0),3),"")</f>
        <v>Dit punt is niet van toepassing omdat `´2. Als u geen familiebedrijf bent, waren er in het jaar voorafgaand van de audit medewerkers in dienst?`´ was beantwoord met ´`Nee.`´Dit punt was door het systeem automatisch op `´N.v.t.´` gezet.</v>
      </c>
      <c r="R5" s="42"/>
    </row>
    <row r="6" spans="1:18" ht="145.75" customHeight="1" x14ac:dyDescent="0.35">
      <c r="B6" s="30"/>
      <c r="C6" s="31"/>
      <c r="D6" s="19">
        <f>IF(Checklist4810[[#This Row],[SGUID]]="",IF(Checklist4810[[#This Row],[SSGUID]]="",0,1),1)</f>
        <v>0</v>
      </c>
      <c r="E6" s="31" t="s">
        <v>70</v>
      </c>
      <c r="F6" s="27" t="str">
        <f>_xlfn.IFNA(Checklist4810[[#This Row],[RelatedPQ]],"NA")</f>
        <v>4Avk7C7MmAoFg744HYI5OO</v>
      </c>
      <c r="G6" s="26" t="str">
        <f>IF(Checklist4810[[#This Row],[PIGUID]]="","",INDEX(_S2PQ_relational[#Data],MATCH(Checklist4810[[#This Row],[PIGUID&amp;NO]],_S2PQ_relational[PIGUID &amp; "NO"],0),2))</f>
        <v>4Avk7C7MmAoFg744HYI5OO</v>
      </c>
      <c r="H6" s="27" t="str">
        <f>Checklist4810[[#This Row],[PIGUID]]&amp;"NO"</f>
        <v>7lTZOj0V0Ao8cJAdaJGgd5NO</v>
      </c>
      <c r="I6" s="27" t="b">
        <f>IF(Checklist4810[[#This Row],[PIGUID]]="","",INDEX(PIs[NA Exempt],MATCH(Checklist4810[[#This Row],[PIGUID]],PIs[GUID],0),1))</f>
        <v>0</v>
      </c>
      <c r="J6" s="26" t="str">
        <f>IF(Checklist4810[[#This Row],[SGUID]]="",IF(Checklist4810[[#This Row],[SSGUID]]="",IF(Checklist4810[[#This Row],[PIGUID]]="","",INDEX(PIs[[Column1]:[SS]],MATCH(Checklist4810[[#This Row],[PIGUID]],PIs[GUID],0),2)),INDEX(PIs[[Column1]:[SS]],MATCH(Checklist4810[[#This Row],[SSGUID]],PIs[SSGUID],0),18)),INDEX(PIs[[Column1]:[SS]],MATCH(Checklist4810[[#This Row],[SGUID]],PIs[SGUID],0),14))</f>
        <v>G3</v>
      </c>
      <c r="K6"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 xml:space="preserve">De producent/producentengroep voltooit minimaal één zelfbeoordeling/interne GRASP-beoordeling per jaar. </v>
      </c>
      <c r="L6" s="26" t="str">
        <f>IF(Checklist4810[[#This Row],[SGUID]]="",IF(Checklist4810[[#This Row],[SSGUID]]="",INDEX(PIs[[Column1]:[SS]],MATCH(Checklist4810[[#This Row],[PIGUID]],PIs[GUID],0),6),""),"")</f>
        <v>Er moet gedocumenteerd bewijs beschikbaar zijn dat een zelfbeoordeling/een interne GRASP-beoordeling is voltooid onder de verantwoordelijkheid van de producent/producentengroep (deze kan worden uitgevoerd door een andere persoon dan de producent). De zelfbeoordeling/interne GRASP-beoordeling moet zijn voltooid voorafgaand aan de externe CI-beoordeling en op het moment dat het hoogste aantal medewerkers aanwezig is op het bedrijf en wanneer agrarische activiteiten plaatsvinden. Voor familiebedrijven zonder ingehuurde medewerkers geldt dat “medewerkers” verwijst naar de gezinsleden die op het bedrijf werken.</v>
      </c>
      <c r="M6" s="26" t="str">
        <f>IF(Checklist4810[[#This Row],[SSGUID]]="",IF(Checklist4810[[#This Row],[PIGUID]]="","",INDEX(PIs[[Column1]:[SS]],MATCH(Checklist4810[[#This Row],[PIGUID]],PIs[GUID],0),8)),"")</f>
        <v>Major Must</v>
      </c>
      <c r="N6" s="44"/>
      <c r="O6" s="44"/>
      <c r="P6" s="44" t="str">
        <f>IF(Checklist4810[[#This Row],[ifna]]="NA","",IF(Checklist4810[[#This Row],[RelatedPQ]]=0,"",IF(Checklist4810[[#This Row],[RelatedPQ]]="","",IF((INDEX(_S2PQ_relational[],MATCH(Checklist4810[[#This Row],[PIGUID&amp;NO]],_S2PQ_relational[PIGUID &amp; "NO"],0),1))=Checklist4810[[#This Row],[PIGUID]],"Niet van toepassing",""))))</f>
        <v>Niet van toepassing</v>
      </c>
      <c r="Q6" s="26" t="str">
        <f>IF(Checklist4810[[#This Row],[N.v.t.]]="Niet van toepassing",INDEX(_S2PQ[[Vragen van stap 2]:[Justification]],MATCH(Checklist4810[[#This Row],[RelatedPQ]],_S2PQ[S2PQGUID],0),3),"")</f>
        <v>Dit punt is niet van toepassing omdat `´2. Als u geen familiebedrijf bent, waren er in het jaar voorafgaand van de audit medewerkers in dienst?`´ was beantwoord met ´`Nee.`´Dit punt was door het systeem automatisch op `´N.v.t.´` gezet.</v>
      </c>
      <c r="R6" s="42"/>
    </row>
    <row r="7" spans="1:18" ht="107.5" customHeight="1" x14ac:dyDescent="0.35">
      <c r="B7" s="30"/>
      <c r="C7" s="31"/>
      <c r="D7" s="19">
        <f>IF(Checklist4810[[#This Row],[SGUID]]="",IF(Checklist4810[[#This Row],[SSGUID]]="",0,1),1)</f>
        <v>0</v>
      </c>
      <c r="E7" s="31" t="s">
        <v>60</v>
      </c>
      <c r="F7" s="27" t="str">
        <f>_xlfn.IFNA(Checklist4810[[#This Row],[RelatedPQ]],"NA")</f>
        <v>4Avk7C7MmAoFg744HYI5OO</v>
      </c>
      <c r="G7" s="26" t="str">
        <f>IF(Checklist4810[[#This Row],[PIGUID]]="","",INDEX(_S2PQ_relational[#Data],MATCH(Checklist4810[[#This Row],[PIGUID&amp;NO]],_S2PQ_relational[PIGUID &amp; "NO"],0),2))</f>
        <v>4Avk7C7MmAoFg744HYI5OO</v>
      </c>
      <c r="H7" s="27" t="str">
        <f>Checklist4810[[#This Row],[PIGUID]]&amp;"NO"</f>
        <v>1o4ipagm2j86vbWnQ1M7GcNO</v>
      </c>
      <c r="I7" s="27" t="b">
        <f>IF(Checklist4810[[#This Row],[PIGUID]]="","",INDEX(PIs[NA Exempt],MATCH(Checklist4810[[#This Row],[PIGUID]],PIs[GUID],0),1))</f>
        <v>0</v>
      </c>
      <c r="J7" s="26" t="str">
        <f>IF(Checklist4810[[#This Row],[SGUID]]="",IF(Checklist4810[[#This Row],[SSGUID]]="",IF(Checklist4810[[#This Row],[PIGUID]]="","",INDEX(PIs[[Column1]:[SS]],MATCH(Checklist4810[[#This Row],[PIGUID]],PIs[GUID],0),2)),INDEX(PIs[[Column1]:[SS]],MATCH(Checklist4810[[#This Row],[SSGUID]],PIs[SSGUID],0),18)),INDEX(PIs[[Column1]:[SS]],MATCH(Checklist4810[[#This Row],[SGUID]],PIs[SGUID],0),14))</f>
        <v>G4</v>
      </c>
      <c r="K7"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 xml:space="preserve">Doeltreffende herstelmaatregelen worden genomen om alle Major Musts die niet voldoen en ten minste een percentage van de Minor Musts die niet voldoen aan te pakken, zoals is geconstateerd tijdens de zelfbeoordeling/interne GRASP-beoordeling. </v>
      </c>
      <c r="L7" s="26" t="str">
        <f>IF(Checklist4810[[#This Row],[SGUID]]="",IF(Checklist4810[[#This Row],[SSGUID]]="",INDEX(PIs[[Column1]:[SS]],MATCH(Checklist4810[[#This Row],[PIGUID]],PIs[GUID],0),6),""),"")</f>
        <v>Voorafgaand of aan het begin van de beoordeling, moeten alle herstelmaatregelen worden gedocumenteerd.
De beoordelaar moet opmerkingen opnemen in het beoordelingsverslag indien verschillen worden vastgesteld tussen de huidige beoordeling en de zelfbeoordeling/interne GRASP-beoordeling.</v>
      </c>
      <c r="M7" s="26" t="str">
        <f>IF(Checklist4810[[#This Row],[SSGUID]]="",IF(Checklist4810[[#This Row],[PIGUID]]="","",INDEX(PIs[[Column1]:[SS]],MATCH(Checklist4810[[#This Row],[PIGUID]],PIs[GUID],0),8)),"")</f>
        <v>Minor Must</v>
      </c>
      <c r="N7" s="44"/>
      <c r="O7" s="44"/>
      <c r="P7" s="44" t="str">
        <f>IF(Checklist4810[[#This Row],[ifna]]="NA","",IF(Checklist4810[[#This Row],[RelatedPQ]]=0,"",IF(Checklist4810[[#This Row],[RelatedPQ]]="","",IF((INDEX(_S2PQ_relational[],MATCH(Checklist4810[[#This Row],[PIGUID&amp;NO]],_S2PQ_relational[PIGUID &amp; "NO"],0),1))=Checklist4810[[#This Row],[PIGUID]],"Niet van toepassing",""))))</f>
        <v>Niet van toepassing</v>
      </c>
      <c r="Q7" s="26" t="str">
        <f>IF(Checklist4810[[#This Row],[N.v.t.]]="Niet van toepassing",INDEX(_S2PQ[[Vragen van stap 2]:[Justification]],MATCH(Checklist4810[[#This Row],[RelatedPQ]],_S2PQ[S2PQGUID],0),3),"")</f>
        <v>Dit punt is niet van toepassing omdat `´2. Als u geen familiebedrijf bent, waren er in het jaar voorafgaand van de audit medewerkers in dienst?`´ was beantwoord met ´`Nee.`´Dit punt was door het systeem automatisch op `´N.v.t.´` gezet.</v>
      </c>
      <c r="R7" s="42"/>
    </row>
    <row r="8" spans="1:18" ht="52.5" x14ac:dyDescent="0.35">
      <c r="B8" s="30" t="s">
        <v>597</v>
      </c>
      <c r="C8" s="31"/>
      <c r="D8" s="19">
        <f>IF(Checklist4810[[#This Row],[SGUID]]="",IF(Checklist4810[[#This Row],[SSGUID]]="",0,1),1)</f>
        <v>1</v>
      </c>
      <c r="E8" s="31"/>
      <c r="F8" s="27" t="str">
        <f>_xlfn.IFNA(Checklist4810[[#This Row],[RelatedPQ]],"NA")</f>
        <v/>
      </c>
      <c r="G8" s="26" t="str">
        <f>IF(Checklist4810[[#This Row],[PIGUID]]="","",INDEX(_S2PQ_relational[#Data],MATCH(Checklist4810[[#This Row],[PIGUID&amp;NO]],_S2PQ_relational[PIGUID &amp; "NO"],0),2))</f>
        <v/>
      </c>
      <c r="H8" s="27" t="str">
        <f>Checklist4810[[#This Row],[PIGUID]]&amp;"NO"</f>
        <v>NO</v>
      </c>
      <c r="I8" s="27" t="str">
        <f>IF(Checklist4810[[#This Row],[PIGUID]]="","",INDEX(PIs[NA Exempt],MATCH(Checklist4810[[#This Row],[PIGUID]],PIs[GUID],0),1))</f>
        <v/>
      </c>
      <c r="J8" s="26" t="str">
        <f>IF(Checklist4810[[#This Row],[SGUID]]="",IF(Checklist4810[[#This Row],[SSGUID]]="",IF(Checklist4810[[#This Row],[PIGUID]]="","",INDEX(PIs[[Column1]:[SS]],MATCH(Checklist4810[[#This Row],[PIGUID]],PIs[GUID],0),2)),INDEX(PIs[[Column1]:[SS]],MATCH(Checklist4810[[#This Row],[SSGUID]],PIs[SSGUID],0),18)),INDEX(PIs[[Column1]:[SS]],MATCH(Checklist4810[[#This Row],[SGUID]],PIs[SGUID],0),14))</f>
        <v>RECHT VAN VERENIGING EN VERTEGENWOORDIGING</v>
      </c>
      <c r="K8"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8" s="26" t="str">
        <f>IF(Checklist4810[[#This Row],[SGUID]]="",IF(Checklist4810[[#This Row],[SSGUID]]="",INDEX(PIs[[Column1]:[SS]],MATCH(Checklist4810[[#This Row],[PIGUID]],PIs[GUID],0),6),""),"")</f>
        <v/>
      </c>
      <c r="M8" s="26" t="str">
        <f>IF(Checklist4810[[#This Row],[SSGUID]]="",IF(Checklist4810[[#This Row],[PIGUID]]="","",INDEX(PIs[[Column1]:[SS]],MATCH(Checklist4810[[#This Row],[PIGUID]],PIs[GUID],0),8)),"")</f>
        <v/>
      </c>
      <c r="N8" s="44"/>
      <c r="O8" s="44"/>
      <c r="P8" s="44" t="str">
        <f>IF(Checklist4810[[#This Row],[ifna]]="NA","",IF(Checklist4810[[#This Row],[RelatedPQ]]=0,"",IF(Checklist4810[[#This Row],[RelatedPQ]]="","",IF((INDEX(_S2PQ_relational[],MATCH(Checklist4810[[#This Row],[PIGUID&amp;NO]],_S2PQ_relational[PIGUID &amp; "NO"],0),1))=Checklist4810[[#This Row],[PIGUID]],"Niet van toepassing",""))))</f>
        <v/>
      </c>
      <c r="Q8" s="26" t="str">
        <f>IF(Checklist4810[[#This Row],[N.v.t.]]="Niet van toepassing",INDEX(_S2PQ[[Vragen van stap 2]:[Justification]],MATCH(Checklist4810[[#This Row],[RelatedPQ]],_S2PQ[S2PQGUID],0),3),"")</f>
        <v/>
      </c>
      <c r="R8" s="42"/>
    </row>
    <row r="9" spans="1:18" ht="30" hidden="1" x14ac:dyDescent="0.35">
      <c r="B9" s="30"/>
      <c r="C9" s="31" t="s">
        <v>52</v>
      </c>
      <c r="D9" s="19">
        <f>IF(Checklist4810[[#This Row],[SGUID]]="",IF(Checklist4810[[#This Row],[SSGUID]]="",0,1),1)</f>
        <v>1</v>
      </c>
      <c r="E9" s="31"/>
      <c r="F9" s="27" t="str">
        <f>_xlfn.IFNA(Checklist4810[[#This Row],[RelatedPQ]],"NA")</f>
        <v/>
      </c>
      <c r="G9" s="26" t="str">
        <f>IF(Checklist4810[[#This Row],[PIGUID]]="","",INDEX(_S2PQ_relational[#Data],MATCH(Checklist4810[[#This Row],[PIGUID&amp;NO]],_S2PQ_relational[PIGUID &amp; "NO"],0),2))</f>
        <v/>
      </c>
      <c r="H9" s="27" t="str">
        <f>Checklist4810[[#This Row],[PIGUID]]&amp;"NO"</f>
        <v>NO</v>
      </c>
      <c r="I9" s="27" t="str">
        <f>IF(Checklist4810[[#This Row],[PIGUID]]="","",INDEX(PIs[NA Exempt],MATCH(Checklist4810[[#This Row],[PIGUID]],PIs[GUID],0),1))</f>
        <v/>
      </c>
      <c r="J9" s="26" t="str">
        <f>IF(Checklist4810[[#This Row],[SGUID]]="",IF(Checklist4810[[#This Row],[SSGUID]]="",IF(Checklist4810[[#This Row],[PIGUID]]="","",INDEX(PIs[[Column1]:[SS]],MATCH(Checklist4810[[#This Row],[PIGUID]],PIs[GUID],0),2)),INDEX(PIs[[Column1]:[SS]],MATCH(Checklist4810[[#This Row],[SSGUID]],PIs[SSGUID],0),18)),INDEX(PIs[[Column1]:[SS]],MATCH(Checklist4810[[#This Row],[SGUID]],PIs[SGUID],0),14))</f>
        <v>-</v>
      </c>
      <c r="K9"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9" s="26" t="str">
        <f>IF(Checklist4810[[#This Row],[SGUID]]="",IF(Checklist4810[[#This Row],[SSGUID]]="",INDEX(PIs[[Column1]:[SS]],MATCH(Checklist4810[[#This Row],[PIGUID]],PIs[GUID],0),6),""),"")</f>
        <v/>
      </c>
      <c r="M9" s="26" t="str">
        <f>IF(Checklist4810[[#This Row],[SSGUID]]="",IF(Checklist4810[[#This Row],[PIGUID]]="","",INDEX(PIs[[Column1]:[SS]],MATCH(Checklist4810[[#This Row],[PIGUID]],PIs[GUID],0),8)),"")</f>
        <v/>
      </c>
      <c r="N9" s="44"/>
      <c r="O9" s="44"/>
      <c r="P9" s="44" t="str">
        <f>IF(Checklist4810[[#This Row],[ifna]]="NA","",IF(Checklist4810[[#This Row],[RelatedPQ]]=0,"",IF(Checklist4810[[#This Row],[RelatedPQ]]="","",IF((INDEX(_S2PQ_relational[],MATCH(Checklist4810[[#This Row],[PIGUID&amp;NO]],_S2PQ_relational[PIGUID &amp; "NO"],0),1))=Checklist4810[[#This Row],[PIGUID]],"Niet van toepassing",""))))</f>
        <v/>
      </c>
      <c r="Q9" s="26" t="str">
        <f>IF(Checklist4810[[#This Row],[N.v.t.]]="Niet van toepassing",INDEX(_S2PQ[[Vragen van stap 2]:[Justification]],MATCH(Checklist4810[[#This Row],[RelatedPQ]],_S2PQ[S2PQGUID],0),3),"")</f>
        <v/>
      </c>
      <c r="R9" s="42"/>
    </row>
    <row r="10" spans="1:18" ht="123" customHeight="1" x14ac:dyDescent="0.35">
      <c r="B10" s="30"/>
      <c r="C10" s="31"/>
      <c r="D10" s="19">
        <f>IF(Checklist4810[[#This Row],[SGUID]]="",IF(Checklist4810[[#This Row],[SSGUID]]="",0,1),1)</f>
        <v>0</v>
      </c>
      <c r="E10" s="31" t="s">
        <v>612</v>
      </c>
      <c r="F10" s="27" t="str">
        <f>_xlfn.IFNA(Checklist4810[[#This Row],[RelatedPQ]],"NA")</f>
        <v>7BjiTqdbz9EPX1It8mlxYw</v>
      </c>
      <c r="G10" s="26" t="str">
        <f>IF(Checklist4810[[#This Row],[PIGUID]]="","",INDEX(_S2PQ_relational[#Data],MATCH(Checklist4810[[#This Row],[PIGUID&amp;NO]],_S2PQ_relational[PIGUID &amp; "NO"],0),2))</f>
        <v>7BjiTqdbz9EPX1It8mlxYw</v>
      </c>
      <c r="H10" s="27" t="str">
        <f>Checklist4810[[#This Row],[PIGUID]]&amp;"NO"</f>
        <v>3euBNRpF4vyZ0UqqOwFwc1NO</v>
      </c>
      <c r="I10" s="27" t="b">
        <f>IF(Checklist4810[[#This Row],[PIGUID]]="","",INDEX(PIs[NA Exempt],MATCH(Checklist4810[[#This Row],[PIGUID]],PIs[GUID],0),1))</f>
        <v>0</v>
      </c>
      <c r="J10" s="26" t="str">
        <f>IF(Checklist4810[[#This Row],[SGUID]]="",IF(Checklist4810[[#This Row],[SSGUID]]="",IF(Checklist4810[[#This Row],[PIGUID]]="","",INDEX(PIs[[Column1]:[SS]],MATCH(Checklist4810[[#This Row],[PIGUID]],PIs[GUID],0),2)),INDEX(PIs[[Column1]:[SS]],MATCH(Checklist4810[[#This Row],[SSGUID]],PIs[SSGUID],0),18)),INDEX(PIs[[Column1]:[SS]],MATCH(Checklist4810[[#This Row],[SGUID]],PIs[SGUID],0),14))</f>
        <v>01.01</v>
      </c>
      <c r="K10"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De producent respecteert het recht van medewerkers om vakbonden of andere werknemersorganisaties van hun keuze op te richten en/of hieraan deel te nemen (evenals het recht om hiervan af te zien) in overeenstemming met de geldende nationale wettelijke eisen.</v>
      </c>
      <c r="L10" s="26" t="str">
        <f>IF(Checklist4810[[#This Row],[SGUID]]="",IF(Checklist4810[[#This Row],[SSGUID]]="",INDEX(PIs[[Column1]:[SS]],MATCH(Checklist4810[[#This Row],[PIGUID]],PIs[GUID],0),6),""),"")</f>
        <v>Deze eis heeft ook betrekking op uitbesteed werk op het bedrijf.
De beoordelaar moet worden geïnformeerd over de soorten werknemersorganisaties die in het land worden erkend en de geldende wettelijke eisen.</v>
      </c>
      <c r="M10" s="26" t="str">
        <f>IF(Checklist4810[[#This Row],[SSGUID]]="",IF(Checklist4810[[#This Row],[PIGUID]]="","",INDEX(PIs[[Column1]:[SS]],MATCH(Checklist4810[[#This Row],[PIGUID]],PIs[GUID],0),8)),"")</f>
        <v>Major Must</v>
      </c>
      <c r="N10" s="44"/>
      <c r="O10" s="44"/>
      <c r="P10" s="44" t="str">
        <f>IF(Checklist4810[[#This Row],[ifna]]="NA","",IF(Checklist4810[[#This Row],[RelatedPQ]]=0,"",IF(Checklist4810[[#This Row],[RelatedPQ]]="","",IF((INDEX(_S2PQ_relational[],MATCH(Checklist4810[[#This Row],[PIGUID&amp;NO]],_S2PQ_relational[PIGUID &amp; "NO"],0),1))=Checklist4810[[#This Row],[PIGUID]],"Niet van toepassing",""))))</f>
        <v>Niet van toepassing</v>
      </c>
      <c r="Q10"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10" s="42"/>
    </row>
    <row r="11" spans="1:18" ht="125.5" customHeight="1" x14ac:dyDescent="0.35">
      <c r="B11" s="30"/>
      <c r="C11" s="31"/>
      <c r="D11" s="19">
        <f>IF(Checklist4810[[#This Row],[SGUID]]="",IF(Checklist4810[[#This Row],[SSGUID]]="",0,1),1)</f>
        <v>0</v>
      </c>
      <c r="E11" s="31" t="s">
        <v>606</v>
      </c>
      <c r="F11" s="27" t="str">
        <f>_xlfn.IFNA(Checklist4810[[#This Row],[RelatedPQ]],"NA")</f>
        <v>7BjiTqdbz9EPX1It8mlxYw</v>
      </c>
      <c r="G11" s="26" t="str">
        <f>IF(Checklist4810[[#This Row],[PIGUID]]="","",INDEX(_S2PQ_relational[#Data],MATCH(Checklist4810[[#This Row],[PIGUID&amp;NO]],_S2PQ_relational[PIGUID &amp; "NO"],0),2))</f>
        <v>7BjiTqdbz9EPX1It8mlxYw</v>
      </c>
      <c r="H11" s="27" t="str">
        <f>Checklist4810[[#This Row],[PIGUID]]&amp;"NO"</f>
        <v>3uaA6l6inUWdqT3f4hmHAENO</v>
      </c>
      <c r="I11" s="27" t="b">
        <f>IF(Checklist4810[[#This Row],[PIGUID]]="","",INDEX(PIs[NA Exempt],MATCH(Checklist4810[[#This Row],[PIGUID]],PIs[GUID],0),1))</f>
        <v>0</v>
      </c>
      <c r="J11" s="26" t="str">
        <f>IF(Checklist4810[[#This Row],[SGUID]]="",IF(Checklist4810[[#This Row],[SSGUID]]="",IF(Checklist4810[[#This Row],[PIGUID]]="","",INDEX(PIs[[Column1]:[SS]],MATCH(Checklist4810[[#This Row],[PIGUID]],PIs[GUID],0),2)),INDEX(PIs[[Column1]:[SS]],MATCH(Checklist4810[[#This Row],[SSGUID]],PIs[SSGUID],0),18)),INDEX(PIs[[Column1]:[SS]],MATCH(Checklist4810[[#This Row],[SGUID]],PIs[SGUID],0),14))</f>
        <v>01.02</v>
      </c>
      <c r="K11"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Als het recht op vrijheid van vereniging en vrije onderhandeling afwezig, beperkt of afgewezen is op grond van lokale wetgeving, staat de producent alternatieve vormen van onafhankelijke werknemersvertegenwoordiging en -onderhandeling toe die niet onder controle van de werkgever valt.</v>
      </c>
      <c r="L11" s="26" t="str">
        <f>IF(Checklist4810[[#This Row],[SGUID]]="",IF(Checklist4810[[#This Row],[SSGUID]]="",INDEX(PIs[[Column1]:[SS]],MATCH(Checklist4810[[#This Row],[PIGUID]],PIs[GUID],0),6),""),"")</f>
        <v xml:space="preserve">Deze eis heeft ook betrekking op uitbesteed werk op het bedrijf.
</v>
      </c>
      <c r="M11" s="26" t="str">
        <f>IF(Checklist4810[[#This Row],[SSGUID]]="",IF(Checklist4810[[#This Row],[PIGUID]]="","",INDEX(PIs[[Column1]:[SS]],MATCH(Checklist4810[[#This Row],[PIGUID]],PIs[GUID],0),8)),"")</f>
        <v>Minor Must</v>
      </c>
      <c r="N11" s="44"/>
      <c r="O11" s="44"/>
      <c r="P11" s="44" t="str">
        <f>IF(Checklist4810[[#This Row],[ifna]]="NA","",IF(Checklist4810[[#This Row],[RelatedPQ]]=0,"",IF(Checklist4810[[#This Row],[RelatedPQ]]="","",IF((INDEX(_S2PQ_relational[],MATCH(Checklist4810[[#This Row],[PIGUID&amp;NO]],_S2PQ_relational[PIGUID &amp; "NO"],0),1))=Checklist4810[[#This Row],[PIGUID]],"Niet van toepassing",""))))</f>
        <v>Niet van toepassing</v>
      </c>
      <c r="Q11"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11" s="42"/>
    </row>
    <row r="12" spans="1:18" ht="129.75" customHeight="1" x14ac:dyDescent="0.35">
      <c r="B12" s="30"/>
      <c r="C12" s="31"/>
      <c r="D12" s="19">
        <f>IF(Checklist4810[[#This Row],[SGUID]]="",IF(Checklist4810[[#This Row],[SSGUID]]="",0,1),1)</f>
        <v>0</v>
      </c>
      <c r="E12" s="31" t="s">
        <v>599</v>
      </c>
      <c r="F12" s="27" t="str">
        <f>_xlfn.IFNA(Checklist4810[[#This Row],[RelatedPQ]],"NA")</f>
        <v>7BjiTqdbz9EPX1It8mlxYw</v>
      </c>
      <c r="G12" s="26" t="str">
        <f>IF(Checklist4810[[#This Row],[PIGUID]]="","",INDEX(_S2PQ_relational[#Data],MATCH(Checklist4810[[#This Row],[PIGUID&amp;NO]],_S2PQ_relational[PIGUID &amp; "NO"],0),2))</f>
        <v>7BjiTqdbz9EPX1It8mlxYw</v>
      </c>
      <c r="H12" s="27" t="str">
        <f>Checklist4810[[#This Row],[PIGUID]]&amp;"NO"</f>
        <v>7kVX5cvtYPun0ts8TLlcrdNO</v>
      </c>
      <c r="I12" s="27" t="b">
        <f>IF(Checklist4810[[#This Row],[PIGUID]]="","",INDEX(PIs[NA Exempt],MATCH(Checklist4810[[#This Row],[PIGUID]],PIs[GUID],0),1))</f>
        <v>0</v>
      </c>
      <c r="J12" s="26" t="str">
        <f>IF(Checklist4810[[#This Row],[SGUID]]="",IF(Checklist4810[[#This Row],[SSGUID]]="",IF(Checklist4810[[#This Row],[PIGUID]]="","",INDEX(PIs[[Column1]:[SS]],MATCH(Checklist4810[[#This Row],[PIGUID]],PIs[GUID],0),2)),INDEX(PIs[[Column1]:[SS]],MATCH(Checklist4810[[#This Row],[SSGUID]],PIs[SSGUID],0),18)),INDEX(PIs[[Column1]:[SS]],MATCH(Checklist4810[[#This Row],[SGUID]],PIs[SGUID],0),14))</f>
        <v>01.03</v>
      </c>
      <c r="K12"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De producent discrimineert en benadeelt de werknemersvertegenwoordiging, leden van vakbonden en andere werknemersorganisaties op geen enkele wijze vanwege hun lidmaatschap of aansluiting bij wettelijk geregistreerde werknemersorganisaties.</v>
      </c>
      <c r="L12" s="26" t="str">
        <f>IF(Checklist4810[[#This Row],[SGUID]]="",IF(Checklist4810[[#This Row],[SSGUID]]="",INDEX(PIs[[Column1]:[SS]],MATCH(Checklist4810[[#This Row],[PIGUID]],PIs[GUID],0),6),""),"")</f>
        <v xml:space="preserve">Deze eis heeft ook betrekking op uitbesteed werk op het bedrijf.
De beoordelaar moet de werknemersorganisaties kennen die lokaal beschikbaar zijn. 
</v>
      </c>
      <c r="M12" s="26" t="str">
        <f>IF(Checklist4810[[#This Row],[SSGUID]]="",IF(Checklist4810[[#This Row],[PIGUID]]="","",INDEX(PIs[[Column1]:[SS]],MATCH(Checklist4810[[#This Row],[PIGUID]],PIs[GUID],0),8)),"")</f>
        <v>Major Must</v>
      </c>
      <c r="N12" s="44"/>
      <c r="O12" s="44"/>
      <c r="P12" s="44" t="str">
        <f>IF(Checklist4810[[#This Row],[ifna]]="NA","",IF(Checklist4810[[#This Row],[RelatedPQ]]=0,"",IF(Checklist4810[[#This Row],[RelatedPQ]]="","",IF((INDEX(_S2PQ_relational[],MATCH(Checklist4810[[#This Row],[PIGUID&amp;NO]],_S2PQ_relational[PIGUID &amp; "NO"],0),1))=Checklist4810[[#This Row],[PIGUID]],"Niet van toepassing",""))))</f>
        <v>Niet van toepassing</v>
      </c>
      <c r="Q12"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12" s="42"/>
    </row>
    <row r="13" spans="1:18" ht="119.5" customHeight="1" x14ac:dyDescent="0.35">
      <c r="B13" s="30"/>
      <c r="C13" s="31"/>
      <c r="D13" s="19">
        <f>IF(Checklist4810[[#This Row],[SGUID]]="",IF(Checklist4810[[#This Row],[SSGUID]]="",0,1),1)</f>
        <v>0</v>
      </c>
      <c r="E13" s="31" t="s">
        <v>598</v>
      </c>
      <c r="F13" s="27" t="str">
        <f>_xlfn.IFNA(Checklist4810[[#This Row],[RelatedPQ]],"NA")</f>
        <v>7BjiTqdbz9EPX1It8mlxYw</v>
      </c>
      <c r="G13" s="26" t="str">
        <f>IF(Checklist4810[[#This Row],[PIGUID]]="","",INDEX(_S2PQ_relational[#Data],MATCH(Checklist4810[[#This Row],[PIGUID&amp;NO]],_S2PQ_relational[PIGUID &amp; "NO"],0),2))</f>
        <v>7BjiTqdbz9EPX1It8mlxYw</v>
      </c>
      <c r="H13" s="27" t="str">
        <f>Checklist4810[[#This Row],[PIGUID]]&amp;"NO"</f>
        <v>3dOIqQzX8pCbXnijvWhzusNO</v>
      </c>
      <c r="I13" s="27" t="b">
        <f>IF(Checklist4810[[#This Row],[PIGUID]]="","",INDEX(PIs[NA Exempt],MATCH(Checklist4810[[#This Row],[PIGUID]],PIs[GUID],0),1))</f>
        <v>0</v>
      </c>
      <c r="J13" s="26" t="str">
        <f>IF(Checklist4810[[#This Row],[SGUID]]="",IF(Checklist4810[[#This Row],[SSGUID]]="",IF(Checklist4810[[#This Row],[PIGUID]]="","",INDEX(PIs[[Column1]:[SS]],MATCH(Checklist4810[[#This Row],[PIGUID]],PIs[GUID],0),2)),INDEX(PIs[[Column1]:[SS]],MATCH(Checklist4810[[#This Row],[SSGUID]],PIs[SSGUID],0),18)),INDEX(PIs[[Column1]:[SS]],MATCH(Checklist4810[[#This Row],[SGUID]],PIs[SGUID],0),14))</f>
        <v>01.04</v>
      </c>
      <c r="K13"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De producent verleent elke werknemersvertegenwoordiger die naar behoren is geregistreerd en naar behoren is erkend door de lokale wet, toegang tot de werkplek om hun vertegenwoordigende functies uit te voeren in overeenstemming met geldende nationale wettelijke eisen.</v>
      </c>
      <c r="L13" s="26" t="str">
        <f>IF(Checklist4810[[#This Row],[SGUID]]="",IF(Checklist4810[[#This Row],[SSGUID]]="",INDEX(PIs[[Column1]:[SS]],MATCH(Checklist4810[[#This Row],[PIGUID]],PIs[GUID],0),6),""),"")</f>
        <v xml:space="preserve">Deze eis heeft ook betrekking op uitbesteed werk op het bedrijf.
</v>
      </c>
      <c r="M13" s="26" t="str">
        <f>IF(Checklist4810[[#This Row],[SSGUID]]="",IF(Checklist4810[[#This Row],[PIGUID]]="","",INDEX(PIs[[Column1]:[SS]],MATCH(Checklist4810[[#This Row],[PIGUID]],PIs[GUID],0),8)),"")</f>
        <v>Major Must</v>
      </c>
      <c r="N13" s="44"/>
      <c r="O13" s="44"/>
      <c r="P13" s="44" t="str">
        <f>IF(Checklist4810[[#This Row],[ifna]]="NA","",IF(Checklist4810[[#This Row],[RelatedPQ]]=0,"",IF(Checklist4810[[#This Row],[RelatedPQ]]="","",IF((INDEX(_S2PQ_relational[],MATCH(Checklist4810[[#This Row],[PIGUID&amp;NO]],_S2PQ_relational[PIGUID &amp; "NO"],0),1))=Checklist4810[[#This Row],[PIGUID]],"Niet van toepassing",""))))</f>
        <v>Niet van toepassing</v>
      </c>
      <c r="Q13"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13" s="42"/>
    </row>
    <row r="14" spans="1:18" ht="42" x14ac:dyDescent="0.35">
      <c r="B14" s="30" t="s">
        <v>384</v>
      </c>
      <c r="C14" s="31"/>
      <c r="D14" s="19">
        <f>IF(Checklist4810[[#This Row],[SGUID]]="",IF(Checklist4810[[#This Row],[SSGUID]]="",0,1),1)</f>
        <v>1</v>
      </c>
      <c r="E14" s="31"/>
      <c r="F14" s="27" t="str">
        <f>_xlfn.IFNA(Checklist4810[[#This Row],[RelatedPQ]],"NA")</f>
        <v/>
      </c>
      <c r="G14" s="26" t="str">
        <f>IF(Checklist4810[[#This Row],[PIGUID]]="","",INDEX(_S2PQ_relational[#Data],MATCH(Checklist4810[[#This Row],[PIGUID&amp;NO]],_S2PQ_relational[PIGUID &amp; "NO"],0),2))</f>
        <v/>
      </c>
      <c r="H14" s="27" t="str">
        <f>Checklist4810[[#This Row],[PIGUID]]&amp;"NO"</f>
        <v>NO</v>
      </c>
      <c r="I14" s="27" t="str">
        <f>IF(Checklist4810[[#This Row],[PIGUID]]="","",INDEX(PIs[NA Exempt],MATCH(Checklist4810[[#This Row],[PIGUID]],PIs[GUID],0),1))</f>
        <v/>
      </c>
      <c r="J14" s="26" t="str">
        <f>IF(Checklist4810[[#This Row],[SGUID]]="",IF(Checklist4810[[#This Row],[SSGUID]]="",IF(Checklist4810[[#This Row],[PIGUID]]="","",INDEX(PIs[[Column1]:[SS]],MATCH(Checklist4810[[#This Row],[PIGUID]],PIs[GUID],0),2)),INDEX(PIs[[Column1]:[SS]],MATCH(Checklist4810[[#This Row],[SSGUID]],PIs[SSGUID],0),18)),INDEX(PIs[[Column1]:[SS]],MATCH(Checklist4810[[#This Row],[SGUID]],PIs[SGUID],0),14))</f>
        <v>GRASP-WERKNEMERSVERTEGENWOORDIGING</v>
      </c>
      <c r="K14"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14" s="26" t="str">
        <f>IF(Checklist4810[[#This Row],[SGUID]]="",IF(Checklist4810[[#This Row],[SSGUID]]="",INDEX(PIs[[Column1]:[SS]],MATCH(Checklist4810[[#This Row],[PIGUID]],PIs[GUID],0),6),""),"")</f>
        <v/>
      </c>
      <c r="M14" s="26" t="str">
        <f>IF(Checklist4810[[#This Row],[SSGUID]]="",IF(Checklist4810[[#This Row],[PIGUID]]="","",INDEX(PIs[[Column1]:[SS]],MATCH(Checklist4810[[#This Row],[PIGUID]],PIs[GUID],0),8)),"")</f>
        <v/>
      </c>
      <c r="N14" s="44"/>
      <c r="O14" s="44"/>
      <c r="P14" s="44" t="str">
        <f>IF(Checklist4810[[#This Row],[ifna]]="NA","",IF(Checklist4810[[#This Row],[RelatedPQ]]=0,"",IF(Checklist4810[[#This Row],[RelatedPQ]]="","",IF((INDEX(_S2PQ_relational[],MATCH(Checklist4810[[#This Row],[PIGUID&amp;NO]],_S2PQ_relational[PIGUID &amp; "NO"],0),1))=Checklist4810[[#This Row],[PIGUID]],"Niet van toepassing",""))))</f>
        <v/>
      </c>
      <c r="Q14" s="26" t="str">
        <f>IF(Checklist4810[[#This Row],[N.v.t.]]="Niet van toepassing",INDEX(_S2PQ[[Vragen van stap 2]:[Justification]],MATCH(Checklist4810[[#This Row],[RelatedPQ]],_S2PQ[S2PQGUID],0),3),"")</f>
        <v/>
      </c>
      <c r="R14" s="42"/>
    </row>
    <row r="15" spans="1:18" ht="30" hidden="1" x14ac:dyDescent="0.35">
      <c r="B15" s="30"/>
      <c r="C15" s="31" t="s">
        <v>52</v>
      </c>
      <c r="D15" s="19">
        <f>IF(Checklist4810[[#This Row],[SGUID]]="",IF(Checklist4810[[#This Row],[SSGUID]]="",0,1),1)</f>
        <v>1</v>
      </c>
      <c r="E15" s="31"/>
      <c r="F15" s="27" t="str">
        <f>_xlfn.IFNA(Checklist4810[[#This Row],[RelatedPQ]],"NA")</f>
        <v/>
      </c>
      <c r="G15" s="26" t="str">
        <f>IF(Checklist4810[[#This Row],[PIGUID]]="","",INDEX(_S2PQ_relational[#Data],MATCH(Checklist4810[[#This Row],[PIGUID&amp;NO]],_S2PQ_relational[PIGUID &amp; "NO"],0),2))</f>
        <v/>
      </c>
      <c r="H15" s="27" t="str">
        <f>Checklist4810[[#This Row],[PIGUID]]&amp;"NO"</f>
        <v>NO</v>
      </c>
      <c r="I15" s="27" t="str">
        <f>IF(Checklist4810[[#This Row],[PIGUID]]="","",INDEX(PIs[NA Exempt],MATCH(Checklist4810[[#This Row],[PIGUID]],PIs[GUID],0),1))</f>
        <v/>
      </c>
      <c r="J15" s="26" t="str">
        <f>IF(Checklist4810[[#This Row],[SGUID]]="",IF(Checklist4810[[#This Row],[SSGUID]]="",IF(Checklist4810[[#This Row],[PIGUID]]="","",INDEX(PIs[[Column1]:[SS]],MATCH(Checklist4810[[#This Row],[PIGUID]],PIs[GUID],0),2)),INDEX(PIs[[Column1]:[SS]],MATCH(Checklist4810[[#This Row],[SSGUID]],PIs[SSGUID],0),18)),INDEX(PIs[[Column1]:[SS]],MATCH(Checklist4810[[#This Row],[SGUID]],PIs[SGUID],0),14))</f>
        <v>-</v>
      </c>
      <c r="K15"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15" s="26" t="str">
        <f>IF(Checklist4810[[#This Row],[SGUID]]="",IF(Checklist4810[[#This Row],[SSGUID]]="",INDEX(PIs[[Column1]:[SS]],MATCH(Checklist4810[[#This Row],[PIGUID]],PIs[GUID],0),6),""),"")</f>
        <v/>
      </c>
      <c r="M15" s="26" t="str">
        <f>IF(Checklist4810[[#This Row],[SSGUID]]="",IF(Checklist4810[[#This Row],[PIGUID]]="","",INDEX(PIs[[Column1]:[SS]],MATCH(Checklist4810[[#This Row],[PIGUID]],PIs[GUID],0),8)),"")</f>
        <v/>
      </c>
      <c r="N15" s="44"/>
      <c r="O15" s="44"/>
      <c r="P15" s="44" t="str">
        <f>IF(Checklist4810[[#This Row],[ifna]]="NA","",IF(Checklist4810[[#This Row],[RelatedPQ]]=0,"",IF(Checklist4810[[#This Row],[RelatedPQ]]="","",IF((INDEX(_S2PQ_relational[],MATCH(Checklist4810[[#This Row],[PIGUID&amp;NO]],_S2PQ_relational[PIGUID &amp; "NO"],0),1))=Checklist4810[[#This Row],[PIGUID]],"Niet van toepassing",""))))</f>
        <v/>
      </c>
      <c r="Q15" s="26" t="str">
        <f>IF(Checklist4810[[#This Row],[N.v.t.]]="Niet van toepassing",INDEX(_S2PQ[[Vragen van stap 2]:[Justification]],MATCH(Checklist4810[[#This Row],[RelatedPQ]],_S2PQ[S2PQGUID],0),3),"")</f>
        <v/>
      </c>
      <c r="R15" s="42"/>
    </row>
    <row r="16" spans="1:18" ht="359.5" customHeight="1" x14ac:dyDescent="0.35">
      <c r="B16" s="30"/>
      <c r="C16" s="31"/>
      <c r="D16" s="19">
        <f>IF(Checklist4810[[#This Row],[SGUID]]="",IF(Checklist4810[[#This Row],[SSGUID]]="",0,1),1)</f>
        <v>0</v>
      </c>
      <c r="E16" s="31" t="s">
        <v>409</v>
      </c>
      <c r="F16" s="27" t="str">
        <f>_xlfn.IFNA(Checklist4810[[#This Row],[RelatedPQ]],"NA")</f>
        <v>7BjiTqdbz9EPX1It8mlxYw</v>
      </c>
      <c r="G16" s="26" t="str">
        <f>IF(Checklist4810[[#This Row],[PIGUID]]="","",INDEX(_S2PQ_relational[#Data],MATCH(Checklist4810[[#This Row],[PIGUID&amp;NO]],_S2PQ_relational[PIGUID &amp; "NO"],0),2))</f>
        <v>7BjiTqdbz9EPX1It8mlxYw</v>
      </c>
      <c r="H16" s="27" t="str">
        <f>Checklist4810[[#This Row],[PIGUID]]&amp;"NO"</f>
        <v>6rtaRMxnDqpmX3MNNT0YX4NO</v>
      </c>
      <c r="I16" s="27" t="b">
        <f>IF(Checklist4810[[#This Row],[PIGUID]]="","",INDEX(PIs[NA Exempt],MATCH(Checklist4810[[#This Row],[PIGUID]],PIs[GUID],0),1))</f>
        <v>0</v>
      </c>
      <c r="J16" s="26" t="str">
        <f>IF(Checklist4810[[#This Row],[SGUID]]="",IF(Checklist4810[[#This Row],[SSGUID]]="",IF(Checklist4810[[#This Row],[PIGUID]]="","",INDEX(PIs[[Column1]:[SS]],MATCH(Checklist4810[[#This Row],[PIGUID]],PIs[GUID],0),2)),INDEX(PIs[[Column1]:[SS]],MATCH(Checklist4810[[#This Row],[SSGUID]],PIs[SSGUID],0),18)),INDEX(PIs[[Column1]:[SS]],MATCH(Checklist4810[[#This Row],[SGUID]],PIs[SGUID],0),14))</f>
        <v>02.01</v>
      </c>
      <c r="K16"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Huidige medewerkers hebben besloten tot passende vertegenwoordiging om te helpen bij het beoordelen, communiceren en monitoren van hun belangen tegenover de producent.</v>
      </c>
      <c r="L16" s="26" t="str">
        <f>IF(Checklist4810[[#This Row],[SGUID]]="",IF(Checklist4810[[#This Row],[SSGUID]]="",INDEX(PIs[[Column1]:[SS]],MATCH(Checklist4810[[#This Row],[PIGUID]],PIs[GUID],0),6),""),"")</f>
        <v>Mogelijke soorten besluiten:
1\. Gebruik van dezelfde vorm van vertegenwoordiging als in de vorige productiecyclus
2\. Gebruik van de vertegenwoordiger(s) van een vakvereniging die medewerkers, ondernemingsraden of collectieve organisaties vertegenwoordigt/vertegenwoordigen (indien juridisch mogelijk)
3\. Gebruik van een nieuw gekozen vorm van vertegenwoordiging
4\. Besluit om geen collectieve vertegenwoordiging te hebben
De vertegenwoordiging kan bestaan uit:
\- een persoon of een groep personen;
\- een vertegenwoordiger van een collectieve arbeidsorganisatie die legaal actief is op het bedrijf: een vakbondsvertegenwoordiger, een afgevaardigde, ondernemingsraden, of enig andere vorm die legaal opereert;
\- elke andere vorm die de gelegenheid biedt aan medewerkers om hun stem te laten horen (bijv. een gedocumenteerde, regelmatig terugkerende bijeenkomst die door medewerkers wordt georganiseerd en geleid om kwesties te bespreken);
\- een liaisonmanager voor GRASP:
a. als een producent alleen werkt met uitbesteed werk of
b. als medewerkers tegen alle bovenstaande opties beslissen en zichzelf individueel vertegenwoordigen voor het management, of
c. als medewerkers van producenten met maximaal vijf medewerkers tijdens een productiejaar niet voor een collectieve vertegenwoordiging kiezen, moet een schriftelijke verklaring door de medewerkers beschikbaar worden gesteld, en moet de producent (of leidinggevend personeel) de rol van liaisonmanager voor GRASP op zich nemen.
De vertegenwoordiging is passend als
\- het besluit is genomen in het lopende jaar of productieperiode en
\- deze bestaat uit medewerkers die momenteel zijn ingehuurd en aanwezig zijn op het bedrijf</v>
      </c>
      <c r="M16" s="26" t="str">
        <f>IF(Checklist4810[[#This Row],[SSGUID]]="",IF(Checklist4810[[#This Row],[PIGUID]]="","",INDEX(PIs[[Column1]:[SS]],MATCH(Checklist4810[[#This Row],[PIGUID]],PIs[GUID],0),8)),"")</f>
        <v>Major Must</v>
      </c>
      <c r="N16" s="44"/>
      <c r="O16" s="44"/>
      <c r="P16" s="44" t="str">
        <f>IF(Checklist4810[[#This Row],[ifna]]="NA","",IF(Checklist4810[[#This Row],[RelatedPQ]]=0,"",IF(Checklist4810[[#This Row],[RelatedPQ]]="","",IF((INDEX(_S2PQ_relational[],MATCH(Checklist4810[[#This Row],[PIGUID&amp;NO]],_S2PQ_relational[PIGUID &amp; "NO"],0),1))=Checklist4810[[#This Row],[PIGUID]],"Niet van toepassing",""))))</f>
        <v>Niet van toepassing</v>
      </c>
      <c r="Q16"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16" s="42"/>
    </row>
    <row r="17" spans="2:18" ht="160" x14ac:dyDescent="0.35">
      <c r="B17" s="30"/>
      <c r="C17" s="31"/>
      <c r="D17" s="19">
        <f>IF(Checklist4810[[#This Row],[SGUID]]="",IF(Checklist4810[[#This Row],[SSGUID]]="",0,1),1)</f>
        <v>0</v>
      </c>
      <c r="E17" s="31" t="s">
        <v>402</v>
      </c>
      <c r="F17" s="27" t="str">
        <f>_xlfn.IFNA(Checklist4810[[#This Row],[RelatedPQ]],"NA")</f>
        <v>7BjiTqdbz9EPX1It8mlxYw</v>
      </c>
      <c r="G17" s="26" t="str">
        <f>IF(Checklist4810[[#This Row],[PIGUID]]="","",INDEX(_S2PQ_relational[#Data],MATCH(Checklist4810[[#This Row],[PIGUID&amp;NO]],_S2PQ_relational[PIGUID &amp; "NO"],0),2))</f>
        <v>7BjiTqdbz9EPX1It8mlxYw</v>
      </c>
      <c r="H17" s="27" t="str">
        <f>Checklist4810[[#This Row],[PIGUID]]&amp;"NO"</f>
        <v>3vKz1XeHl2F8VNaaUrDMUlNO</v>
      </c>
      <c r="I17" s="27" t="b">
        <f>IF(Checklist4810[[#This Row],[PIGUID]]="","",INDEX(PIs[NA Exempt],MATCH(Checklist4810[[#This Row],[PIGUID]],PIs[GUID],0),1))</f>
        <v>0</v>
      </c>
      <c r="J17" s="26" t="str">
        <f>IF(Checklist4810[[#This Row],[SGUID]]="",IF(Checklist4810[[#This Row],[SSGUID]]="",IF(Checklist4810[[#This Row],[PIGUID]]="","",INDEX(PIs[[Column1]:[SS]],MATCH(Checklist4810[[#This Row],[PIGUID]],PIs[GUID],0),2)),INDEX(PIs[[Column1]:[SS]],MATCH(Checklist4810[[#This Row],[SSGUID]],PIs[SSGUID],0),18)),INDEX(PIs[[Column1]:[SS]],MATCH(Checklist4810[[#This Row],[SGUID]],PIs[SGUID],0),14))</f>
        <v>02.02</v>
      </c>
      <c r="K17"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 xml:space="preserve">Als de medewerkers tot een besluit zijn gekomen over de vertegenwoordiging, wordt de samenstelling en het soort werknemersvertegenwoordiging gecommuniceerd door het management aan de huidige medewerkers. </v>
      </c>
      <c r="L17" s="26" t="str">
        <f>IF(Checklist4810[[#This Row],[SGUID]]="",IF(Checklist4810[[#This Row],[SSGUID]]="",INDEX(PIs[[Column1]:[SS]],MATCH(Checklist4810[[#This Row],[PIGUID]],PIs[GUID],0),6),""),"")</f>
        <v>De term “gecommuniceerd” vereist dat informatie altijd beschikbaar is in de heersende taal/talen van het personeel en/of pictogrammen (met name voor medewerkers die niet kunnen lezen), zoals uithangborden op het bedrijf, hand-outs die direct aan medewerkers/onderaannemers worden gegeven (bewijs van toegankelijkheid van de hand-outs moet worden geleverd).
Informatie die gecommuniceerd moet worden, moet namen en verblijfpunten aangeven van de werknemersvertegenwoordiging tijdens arbeidsuren.
Indien van toepassing, moet de producent de naam en de contactgegevens communiceren van de liaisonmanager voor GRASP.
Als een producent uitsluitend opereert met uitbesteed werk, moet een liaisonmanager voor GRASP worden aangewezen.</v>
      </c>
      <c r="M17" s="26" t="str">
        <f>IF(Checklist4810[[#This Row],[SSGUID]]="",IF(Checklist4810[[#This Row],[PIGUID]]="","",INDEX(PIs[[Column1]:[SS]],MATCH(Checklist4810[[#This Row],[PIGUID]],PIs[GUID],0),8)),"")</f>
        <v>Major Must</v>
      </c>
      <c r="N17" s="44"/>
      <c r="O17" s="44"/>
      <c r="P17" s="44" t="str">
        <f>IF(Checklist4810[[#This Row],[ifna]]="NA","",IF(Checklist4810[[#This Row],[RelatedPQ]]=0,"",IF(Checklist4810[[#This Row],[RelatedPQ]]="","",IF((INDEX(_S2PQ_relational[],MATCH(Checklist4810[[#This Row],[PIGUID&amp;NO]],_S2PQ_relational[PIGUID &amp; "NO"],0),1))=Checklist4810[[#This Row],[PIGUID]],"Niet van toepassing",""))))</f>
        <v>Niet van toepassing</v>
      </c>
      <c r="Q17"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17" s="42"/>
    </row>
    <row r="18" spans="2:18" ht="160" x14ac:dyDescent="0.35">
      <c r="B18" s="30"/>
      <c r="C18" s="31"/>
      <c r="D18" s="19">
        <f>IF(Checklist4810[[#This Row],[SGUID]]="",IF(Checklist4810[[#This Row],[SSGUID]]="",0,1),1)</f>
        <v>0</v>
      </c>
      <c r="E18" s="31" t="s">
        <v>394</v>
      </c>
      <c r="F18" s="27" t="str">
        <f>_xlfn.IFNA(Checklist4810[[#This Row],[RelatedPQ]],"NA")</f>
        <v>7BjiTqdbz9EPX1It8mlxYw</v>
      </c>
      <c r="G18" s="26" t="str">
        <f>IF(Checklist4810[[#This Row],[PIGUID]]="","",INDEX(_S2PQ_relational[#Data],MATCH(Checklist4810[[#This Row],[PIGUID&amp;NO]],_S2PQ_relational[PIGUID &amp; "NO"],0),2))</f>
        <v>7BjiTqdbz9EPX1It8mlxYw</v>
      </c>
      <c r="H18" s="27" t="str">
        <f>Checklist4810[[#This Row],[PIGUID]]&amp;"NO"</f>
        <v>01v2H3qr0AtPFmXMU5RXewNO</v>
      </c>
      <c r="I18" s="27" t="b">
        <f>IF(Checklist4810[[#This Row],[PIGUID]]="","",INDEX(PIs[NA Exempt],MATCH(Checklist4810[[#This Row],[PIGUID]],PIs[GUID],0),1))</f>
        <v>0</v>
      </c>
      <c r="J18" s="26" t="str">
        <f>IF(Checklist4810[[#This Row],[SGUID]]="",IF(Checklist4810[[#This Row],[SSGUID]]="",IF(Checklist4810[[#This Row],[PIGUID]]="","",INDEX(PIs[[Column1]:[SS]],MATCH(Checklist4810[[#This Row],[PIGUID]],PIs[GUID],0),2)),INDEX(PIs[[Column1]:[SS]],MATCH(Checklist4810[[#This Row],[SSGUID]],PIs[SSGUID],0),18)),INDEX(PIs[[Column1]:[SS]],MATCH(Checklist4810[[#This Row],[SGUID]],PIs[SGUID],0),14))</f>
        <v>02.03</v>
      </c>
      <c r="K18"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 xml:space="preserve">De producent zorgt ervoor dat wordt besloten tot werknemersvertegenwoordiging op het moment dat het hoogste aantal medewerkers aanwezig is op het bedrijf. </v>
      </c>
      <c r="L18" s="26" t="str">
        <f>IF(Checklist4810[[#This Row],[SGUID]]="",IF(Checklist4810[[#This Row],[SSGUID]]="",INDEX(PIs[[Column1]:[SS]],MATCH(Checklist4810[[#This Row],[PIGUID]],PIs[GUID],0),6),""),"")</f>
        <v>De term “hoogste aantal aanwezige medewerkers” vereist dat het besluitvormingsproces plaatsvindt tijdens het/de meest recente piekseizoen of oogstperiode. Als de meeste medewerkers niet aanwezig zijn in die perioden, moet het besluitvormingsproces ten minste plaatsvinden op het moment dat het hoogste aantal medewerkers aanwezig is tijdens activiteiten die worden geregistreerd op grond van de GLOBALG.A.P. standaard voor Integrated Farm Assurance (IFA-standaard)&lt;b&gt;.&lt;/b&gt;
De zin “de producent zorgt ervoor” moet bijv. het volgende omvatten: het bieden van begeleiding, het motiveren van medewerkers, het faciliteren van tijd en plaats tijdens arbeidsuren, het beschikbaar stellen van informatie over de rol van de vertegenwoordiging, het aanbieden van pauzes zonder vermindering van betaling, het toestaan van betaalde werktijd om deel te nemen aan de bijeenkomsten.</v>
      </c>
      <c r="M18" s="26" t="str">
        <f>IF(Checklist4810[[#This Row],[SSGUID]]="",IF(Checklist4810[[#This Row],[PIGUID]]="","",INDEX(PIs[[Column1]:[SS]],MATCH(Checklist4810[[#This Row],[PIGUID]],PIs[GUID],0),8)),"")</f>
        <v>Minor Must</v>
      </c>
      <c r="N18" s="44"/>
      <c r="O18" s="44"/>
      <c r="P18" s="44" t="str">
        <f>IF(Checklist4810[[#This Row],[ifna]]="NA","",IF(Checklist4810[[#This Row],[RelatedPQ]]=0,"",IF(Checklist4810[[#This Row],[RelatedPQ]]="","",IF((INDEX(_S2PQ_relational[],MATCH(Checklist4810[[#This Row],[PIGUID&amp;NO]],_S2PQ_relational[PIGUID &amp; "NO"],0),1))=Checklist4810[[#This Row],[PIGUID]],"Niet van toepassing",""))))</f>
        <v>Niet van toepassing</v>
      </c>
      <c r="Q18"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18" s="42"/>
    </row>
    <row r="19" spans="2:18" ht="118.4" customHeight="1" x14ac:dyDescent="0.35">
      <c r="B19" s="30"/>
      <c r="C19" s="31"/>
      <c r="D19" s="19">
        <f>IF(Checklist4810[[#This Row],[SGUID]]="",IF(Checklist4810[[#This Row],[SSGUID]]="",0,1),1)</f>
        <v>0</v>
      </c>
      <c r="E19" s="31" t="s">
        <v>386</v>
      </c>
      <c r="F19" s="27" t="str">
        <f>_xlfn.IFNA(Checklist4810[[#This Row],[RelatedPQ]],"NA")</f>
        <v>7BjiTqdbz9EPX1It8mlxYw</v>
      </c>
      <c r="G19" s="26" t="str">
        <f>IF(Checklist4810[[#This Row],[PIGUID]]="","",INDEX(_S2PQ_relational[#Data],MATCH(Checklist4810[[#This Row],[PIGUID&amp;NO]],_S2PQ_relational[PIGUID &amp; "NO"],0),2))</f>
        <v>7BjiTqdbz9EPX1It8mlxYw</v>
      </c>
      <c r="H19" s="27" t="str">
        <f>Checklist4810[[#This Row],[PIGUID]]&amp;"NO"</f>
        <v>6p9JXzwRhZyGTbr6ztZQwaNO</v>
      </c>
      <c r="I19" s="27" t="b">
        <f>IF(Checklist4810[[#This Row],[PIGUID]]="","",INDEX(PIs[NA Exempt],MATCH(Checklist4810[[#This Row],[PIGUID]],PIs[GUID],0),1))</f>
        <v>0</v>
      </c>
      <c r="J19" s="26" t="str">
        <f>IF(Checklist4810[[#This Row],[SGUID]]="",IF(Checklist4810[[#This Row],[SSGUID]]="",IF(Checklist4810[[#This Row],[PIGUID]]="","",INDEX(PIs[[Column1]:[SS]],MATCH(Checklist4810[[#This Row],[PIGUID]],PIs[GUID],0),2)),INDEX(PIs[[Column1]:[SS]],MATCH(Checklist4810[[#This Row],[SSGUID]],PIs[SSGUID],0),18)),INDEX(PIs[[Column1]:[SS]],MATCH(Checklist4810[[#This Row],[SGUID]],PIs[SGUID],0),14))</f>
        <v>02.04</v>
      </c>
      <c r="K19"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De werknemersvertegenwoordiging/liaisonmanager zijn geïnstrueerd over hun rol, rechten en plichten binnen de GRASP-add-on.</v>
      </c>
      <c r="L19" s="26" t="str">
        <f>IF(Checklist4810[[#This Row],[SGUID]]="",IF(Checklist4810[[#This Row],[SSGUID]]="",INDEX(PIs[[Column1]:[SS]],MATCH(Checklist4810[[#This Row],[PIGUID]],PIs[GUID],0),6),""),"")</f>
        <v xml:space="preserve">De belangrijkste rol, rechten en plichten bestaan uit het beschikbaar stellen van informatie over de klachtenprocedure aan alle medewerkers, het bijeenkomen met medewerkers, het delen van informatie vanuit het management, het faciliteren van contact met de verschillende vakbonden die toegankelijk zijn voor de medewerkers en contact onderhouden met de plaatselijke arbeidsinstanties.
</v>
      </c>
      <c r="M19" s="26" t="str">
        <f>IF(Checklist4810[[#This Row],[SSGUID]]="",IF(Checklist4810[[#This Row],[PIGUID]]="","",INDEX(PIs[[Column1]:[SS]],MATCH(Checklist4810[[#This Row],[PIGUID]],PIs[GUID],0),8)),"")</f>
        <v>Major Must</v>
      </c>
      <c r="N19" s="44"/>
      <c r="O19" s="44"/>
      <c r="P19" s="44" t="str">
        <f>IF(Checklist4810[[#This Row],[ifna]]="NA","",IF(Checklist4810[[#This Row],[RelatedPQ]]=0,"",IF(Checklist4810[[#This Row],[RelatedPQ]]="","",IF((INDEX(_S2PQ_relational[],MATCH(Checklist4810[[#This Row],[PIGUID&amp;NO]],_S2PQ_relational[PIGUID &amp; "NO"],0),1))=Checklist4810[[#This Row],[PIGUID]],"Niet van toepassing",""))))</f>
        <v>Niet van toepassing</v>
      </c>
      <c r="Q19"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19" s="42"/>
    </row>
    <row r="20" spans="2:18" ht="312" customHeight="1" x14ac:dyDescent="0.35">
      <c r="B20" s="30"/>
      <c r="C20" s="31"/>
      <c r="D20" s="19">
        <f>IF(Checklist4810[[#This Row],[SGUID]]="",IF(Checklist4810[[#This Row],[SSGUID]]="",0,1),1)</f>
        <v>0</v>
      </c>
      <c r="E20" s="31" t="s">
        <v>385</v>
      </c>
      <c r="F20" s="27" t="str">
        <f>_xlfn.IFNA(Checklist4810[[#This Row],[RelatedPQ]],"NA")</f>
        <v>7BjiTqdbz9EPX1It8mlxYw</v>
      </c>
      <c r="G20" s="26" t="str">
        <f>IF(Checklist4810[[#This Row],[PIGUID]]="","",INDEX(_S2PQ_relational[#Data],MATCH(Checklist4810[[#This Row],[PIGUID&amp;NO]],_S2PQ_relational[PIGUID &amp; "NO"],0),2))</f>
        <v>7BjiTqdbz9EPX1It8mlxYw</v>
      </c>
      <c r="H20" s="27" t="str">
        <f>Checklist4810[[#This Row],[PIGUID]]&amp;"NO"</f>
        <v>504jxiMLX4m1KEs5eytNfXNO</v>
      </c>
      <c r="I20" s="27" t="b">
        <f>IF(Checklist4810[[#This Row],[PIGUID]]="","",INDEX(PIs[NA Exempt],MATCH(Checklist4810[[#This Row],[PIGUID]],PIs[GUID],0),1))</f>
        <v>0</v>
      </c>
      <c r="J20" s="26" t="str">
        <f>IF(Checklist4810[[#This Row],[SGUID]]="",IF(Checklist4810[[#This Row],[SSGUID]]="",IF(Checklist4810[[#This Row],[PIGUID]]="","",INDEX(PIs[[Column1]:[SS]],MATCH(Checklist4810[[#This Row],[PIGUID]],PIs[GUID],0),2)),INDEX(PIs[[Column1]:[SS]],MATCH(Checklist4810[[#This Row],[SSGUID]],PIs[SSGUID],0),18)),INDEX(PIs[[Column1]:[SS]],MATCH(Checklist4810[[#This Row],[SGUID]],PIs[SGUID],0),14))</f>
        <v>02.05</v>
      </c>
      <c r="K20"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Medewerkers, hun vertegenwoordiging en de producent houden maandelijkse bijeenkomsten over zaken die verband houden met de GRASP-add-on op momenten dat het hoogste aantal medewerkers aanwezig is.</v>
      </c>
      <c r="L20" s="26" t="str">
        <f>IF(Checklist4810[[#This Row],[SGUID]]="",IF(Checklist4810[[#This Row],[SSGUID]]="",INDEX(PIs[[Column1]:[SS]],MATCH(Checklist4810[[#This Row],[PIGUID]],PIs[GUID],0),6),""),"")</f>
        <v xml:space="preserve">De term “hoogste aantal aanwezige medewerkers” vereist dat het bijeenkomsten plaatsvinden tijdens het/de meest recente piekseizoen of oogstperiode. Als de meeste medewerkers niet aanwezig zijn in die perioden, moeten de bijeenkomsten ten minste plaatsvinden op het moment dat het hoogste aantal medewerkers aanwezig is tijdens activiteiten die worden geregistreerd op grond van de IFA-standaard.
Als het hoogste aantal medewerkers aanwezig is gedurende zeven weken of minder, kan aan de eis voor maandelijkse bijeenkomsten worden voldaan door één bijeenkomst in de zeven weken.
Voor een liaisonmanager voor GRASP geldt dat medewerkers maandelijks bijeenkomen met de liaisonmanager.
Bijeenkomsten kunnen de vorm hebben van vergaderingen of korte gesprekken waarbij informatie wordt uitgewisseld, op voorwaarde dat de medewerkers vrijuit kunnen spreken en vragen kunnen stellen. De omstandigheden kunnen het toelaten om de bijeenkomsten plaats te laten vinden in een enkele groep, kleinere groepen of individuele sessies.
De bespreking van kwesties die verband houden met de GRASP-add-on moet ten minste het volgende omvatten:
\- informatie over schema’s, loon, veranderingen in arbeidsomstandigheden, en alle andere arbeidsvoorwaarden die van belang zijn voor medewerkers;
\- informatie over het mensenrechtenbeleid van de producent;
\- het belang van de klachtenprocedure en hoe deze moet worden gebruikt;
\- belangrijke lokale contacten (bijv. bestuurlijk arbeidskantoor of lokale arbeidsinstanties, lokale vakbonden, ombudspersonen, etc.).
</v>
      </c>
      <c r="M20" s="26" t="str">
        <f>IF(Checklist4810[[#This Row],[SSGUID]]="",IF(Checklist4810[[#This Row],[PIGUID]]="","",INDEX(PIs[[Column1]:[SS]],MATCH(Checklist4810[[#This Row],[PIGUID]],PIs[GUID],0),8)),"")</f>
        <v>Minor Must</v>
      </c>
      <c r="N20" s="44"/>
      <c r="O20" s="44"/>
      <c r="P20" s="44" t="str">
        <f>IF(Checklist4810[[#This Row],[ifna]]="NA","",IF(Checklist4810[[#This Row],[RelatedPQ]]=0,"",IF(Checklist4810[[#This Row],[RelatedPQ]]="","",IF((INDEX(_S2PQ_relational[],MATCH(Checklist4810[[#This Row],[PIGUID&amp;NO]],_S2PQ_relational[PIGUID &amp; "NO"],0),1))=Checklist4810[[#This Row],[PIGUID]],"Niet van toepassing",""))))</f>
        <v>Niet van toepassing</v>
      </c>
      <c r="Q20"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20" s="42"/>
    </row>
    <row r="21" spans="2:18" ht="21" x14ac:dyDescent="0.35">
      <c r="B21" s="30" t="s">
        <v>327</v>
      </c>
      <c r="C21" s="31"/>
      <c r="D21" s="19">
        <f>IF(Checklist4810[[#This Row],[SGUID]]="",IF(Checklist4810[[#This Row],[SSGUID]]="",0,1),1)</f>
        <v>1</v>
      </c>
      <c r="E21" s="31"/>
      <c r="F21" s="27" t="str">
        <f>_xlfn.IFNA(Checklist4810[[#This Row],[RelatedPQ]],"NA")</f>
        <v/>
      </c>
      <c r="G21" s="26" t="str">
        <f>IF(Checklist4810[[#This Row],[PIGUID]]="","",INDEX(_S2PQ_relational[#Data],MATCH(Checklist4810[[#This Row],[PIGUID&amp;NO]],_S2PQ_relational[PIGUID &amp; "NO"],0),2))</f>
        <v/>
      </c>
      <c r="H21" s="27" t="str">
        <f>Checklist4810[[#This Row],[PIGUID]]&amp;"NO"</f>
        <v>NO</v>
      </c>
      <c r="I21" s="27" t="str">
        <f>IF(Checklist4810[[#This Row],[PIGUID]]="","",INDEX(PIs[NA Exempt],MATCH(Checklist4810[[#This Row],[PIGUID]],PIs[GUID],0),1))</f>
        <v/>
      </c>
      <c r="J21" s="26" t="str">
        <f>IF(Checklist4810[[#This Row],[SGUID]]="",IF(Checklist4810[[#This Row],[SSGUID]]="",IF(Checklist4810[[#This Row],[PIGUID]]="","",INDEX(PIs[[Column1]:[SS]],MATCH(Checklist4810[[#This Row],[PIGUID]],PIs[GUID],0),2)),INDEX(PIs[[Column1]:[SS]],MATCH(Checklist4810[[#This Row],[SSGUID]],PIs[SSGUID],0),18)),INDEX(PIs[[Column1]:[SS]],MATCH(Checklist4810[[#This Row],[SGUID]],PIs[SGUID],0),14))</f>
        <v>KLACHTENPROCEDURE</v>
      </c>
      <c r="K21"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21" s="26" t="str">
        <f>IF(Checklist4810[[#This Row],[SGUID]]="",IF(Checklist4810[[#This Row],[SSGUID]]="",INDEX(PIs[[Column1]:[SS]],MATCH(Checklist4810[[#This Row],[PIGUID]],PIs[GUID],0),6),""),"")</f>
        <v/>
      </c>
      <c r="M21" s="26" t="str">
        <f>IF(Checklist4810[[#This Row],[SSGUID]]="",IF(Checklist4810[[#This Row],[PIGUID]]="","",INDEX(PIs[[Column1]:[SS]],MATCH(Checklist4810[[#This Row],[PIGUID]],PIs[GUID],0),8)),"")</f>
        <v/>
      </c>
      <c r="N21" s="44"/>
      <c r="O21" s="44"/>
      <c r="P21" s="44" t="str">
        <f>IF(Checklist4810[[#This Row],[ifna]]="NA","",IF(Checklist4810[[#This Row],[RelatedPQ]]=0,"",IF(Checklist4810[[#This Row],[RelatedPQ]]="","",IF((INDEX(_S2PQ_relational[],MATCH(Checklist4810[[#This Row],[PIGUID&amp;NO]],_S2PQ_relational[PIGUID &amp; "NO"],0),1))=Checklist4810[[#This Row],[PIGUID]],"Niet van toepassing",""))))</f>
        <v/>
      </c>
      <c r="Q21" s="26" t="str">
        <f>IF(Checklist4810[[#This Row],[N.v.t.]]="Niet van toepassing",INDEX(_S2PQ[[Vragen van stap 2]:[Justification]],MATCH(Checklist4810[[#This Row],[RelatedPQ]],_S2PQ[S2PQGUID],0),3),"")</f>
        <v/>
      </c>
      <c r="R21" s="42"/>
    </row>
    <row r="22" spans="2:18" ht="30" hidden="1" x14ac:dyDescent="0.35">
      <c r="B22" s="30"/>
      <c r="C22" s="31" t="s">
        <v>52</v>
      </c>
      <c r="D22" s="19">
        <f>IF(Checklist4810[[#This Row],[SGUID]]="",IF(Checklist4810[[#This Row],[SSGUID]]="",0,1),1)</f>
        <v>1</v>
      </c>
      <c r="E22" s="31"/>
      <c r="F22" s="27" t="str">
        <f>_xlfn.IFNA(Checklist4810[[#This Row],[RelatedPQ]],"NA")</f>
        <v/>
      </c>
      <c r="G22" s="26" t="str">
        <f>IF(Checklist4810[[#This Row],[PIGUID]]="","",INDEX(_S2PQ_relational[#Data],MATCH(Checklist4810[[#This Row],[PIGUID&amp;NO]],_S2PQ_relational[PIGUID &amp; "NO"],0),2))</f>
        <v/>
      </c>
      <c r="H22" s="27" t="str">
        <f>Checklist4810[[#This Row],[PIGUID]]&amp;"NO"</f>
        <v>NO</v>
      </c>
      <c r="I22" s="27" t="str">
        <f>IF(Checklist4810[[#This Row],[PIGUID]]="","",INDEX(PIs[NA Exempt],MATCH(Checklist4810[[#This Row],[PIGUID]],PIs[GUID],0),1))</f>
        <v/>
      </c>
      <c r="J22" s="26" t="str">
        <f>IF(Checklist4810[[#This Row],[SGUID]]="",IF(Checklist4810[[#This Row],[SSGUID]]="",IF(Checklist4810[[#This Row],[PIGUID]]="","",INDEX(PIs[[Column1]:[SS]],MATCH(Checklist4810[[#This Row],[PIGUID]],PIs[GUID],0),2)),INDEX(PIs[[Column1]:[SS]],MATCH(Checklist4810[[#This Row],[SSGUID]],PIs[SSGUID],0),18)),INDEX(PIs[[Column1]:[SS]],MATCH(Checklist4810[[#This Row],[SGUID]],PIs[SGUID],0),14))</f>
        <v>-</v>
      </c>
      <c r="K22"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22" s="26" t="str">
        <f>IF(Checklist4810[[#This Row],[SGUID]]="",IF(Checklist4810[[#This Row],[SSGUID]]="",INDEX(PIs[[Column1]:[SS]],MATCH(Checklist4810[[#This Row],[PIGUID]],PIs[GUID],0),6),""),"")</f>
        <v/>
      </c>
      <c r="M22" s="26" t="str">
        <f>IF(Checklist4810[[#This Row],[SSGUID]]="",IF(Checklist4810[[#This Row],[PIGUID]]="","",INDEX(PIs[[Column1]:[SS]],MATCH(Checklist4810[[#This Row],[PIGUID]],PIs[GUID],0),8)),"")</f>
        <v/>
      </c>
      <c r="N22" s="44"/>
      <c r="O22" s="44"/>
      <c r="P22" s="44" t="str">
        <f>IF(Checklist4810[[#This Row],[ifna]]="NA","",IF(Checklist4810[[#This Row],[RelatedPQ]]=0,"",IF(Checklist4810[[#This Row],[RelatedPQ]]="","",IF((INDEX(_S2PQ_relational[],MATCH(Checklist4810[[#This Row],[PIGUID&amp;NO]],_S2PQ_relational[PIGUID &amp; "NO"],0),1))=Checklist4810[[#This Row],[PIGUID]],"Niet van toepassing",""))))</f>
        <v/>
      </c>
      <c r="Q22" s="26" t="str">
        <f>IF(Checklist4810[[#This Row],[N.v.t.]]="Niet van toepassing",INDEX(_S2PQ[[Vragen van stap 2]:[Justification]],MATCH(Checklist4810[[#This Row],[RelatedPQ]],_S2PQ[S2PQGUID],0),3),"")</f>
        <v/>
      </c>
      <c r="R22" s="42"/>
    </row>
    <row r="23" spans="2:18" ht="115.75" customHeight="1" x14ac:dyDescent="0.35">
      <c r="B23" s="30"/>
      <c r="C23" s="31"/>
      <c r="D23" s="19">
        <f>IF(Checklist4810[[#This Row],[SGUID]]="",IF(Checklist4810[[#This Row],[SSGUID]]="",0,1),1)</f>
        <v>0</v>
      </c>
      <c r="E23" s="31" t="s">
        <v>369</v>
      </c>
      <c r="F23" s="27" t="str">
        <f>_xlfn.IFNA(Checklist4810[[#This Row],[RelatedPQ]],"NA")</f>
        <v>7BjiTqdbz9EPX1It8mlxYw</v>
      </c>
      <c r="G23" s="26" t="str">
        <f>IF(Checklist4810[[#This Row],[PIGUID]]="","",INDEX(_S2PQ_relational[#Data],MATCH(Checklist4810[[#This Row],[PIGUID&amp;NO]],_S2PQ_relational[PIGUID &amp; "NO"],0),2))</f>
        <v>7BjiTqdbz9EPX1It8mlxYw</v>
      </c>
      <c r="H23" s="27" t="str">
        <f>Checklist4810[[#This Row],[PIGUID]]&amp;"NO"</f>
        <v>5m0BI5wZuoNOyDPYCiX3XeNO</v>
      </c>
      <c r="I23" s="27" t="b">
        <f>IF(Checklist4810[[#This Row],[PIGUID]]="","",INDEX(PIs[NA Exempt],MATCH(Checklist4810[[#This Row],[PIGUID]],PIs[GUID],0),1))</f>
        <v>0</v>
      </c>
      <c r="J23" s="26" t="str">
        <f>IF(Checklist4810[[#This Row],[SGUID]]="",IF(Checklist4810[[#This Row],[SSGUID]]="",IF(Checklist4810[[#This Row],[PIGUID]]="","",INDEX(PIs[[Column1]:[SS]],MATCH(Checklist4810[[#This Row],[PIGUID]],PIs[GUID],0),2)),INDEX(PIs[[Column1]:[SS]],MATCH(Checklist4810[[#This Row],[SSGUID]],PIs[SSGUID],0),18)),INDEX(PIs[[Column1]:[SS]],MATCH(Checklist4810[[#This Row],[SGUID]],PIs[SGUID],0),14))</f>
        <v>03.01</v>
      </c>
      <c r="K23"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Een vertrouwelijke klachtenprocedure is beschikbaar voor gebruik door alle medewerkers, zonder angst voor vergelding of boete.</v>
      </c>
      <c r="L23" s="26" t="str">
        <f>IF(Checklist4810[[#This Row],[SGUID]]="",IF(Checklist4810[[#This Row],[SSGUID]]="",INDEX(PIs[[Column1]:[SS]],MATCH(Checklist4810[[#This Row],[PIGUID]],PIs[GUID],0),6),""),"")</f>
        <v>De procedure moet eenvoudig en beschikbaar zijn voor al het ingehuurde en/of uitbestede werk.
De procedure moet beschikbaar zijn in de taal of talen die het meest wordt of worden gesproken door het personeel en/of pictogrammen.
De procedure moet ook verbale klachten behandelen die direct kunnen worden opgelost met een persoonlijk(e) gesprek/bijeenkomst, uitgevoerd in een taal die de medewerker begrijpt.</v>
      </c>
      <c r="M23" s="26" t="str">
        <f>IF(Checklist4810[[#This Row],[SSGUID]]="",IF(Checklist4810[[#This Row],[PIGUID]]="","",INDEX(PIs[[Column1]:[SS]],MATCH(Checklist4810[[#This Row],[PIGUID]],PIs[GUID],0),8)),"")</f>
        <v>Major Must</v>
      </c>
      <c r="N23" s="44"/>
      <c r="O23" s="44"/>
      <c r="P23" s="44" t="str">
        <f>IF(Checklist4810[[#This Row],[ifna]]="NA","",IF(Checklist4810[[#This Row],[RelatedPQ]]=0,"",IF(Checklist4810[[#This Row],[RelatedPQ]]="","",IF((INDEX(_S2PQ_relational[],MATCH(Checklist4810[[#This Row],[PIGUID&amp;NO]],_S2PQ_relational[PIGUID &amp; "NO"],0),1))=Checklist4810[[#This Row],[PIGUID]],"Niet van toepassing",""))))</f>
        <v>Niet van toepassing</v>
      </c>
      <c r="Q23"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23" s="42"/>
    </row>
    <row r="24" spans="2:18" ht="312" customHeight="1" x14ac:dyDescent="0.35">
      <c r="B24" s="30"/>
      <c r="C24" s="31"/>
      <c r="D24" s="19">
        <f>IF(Checklist4810[[#This Row],[SGUID]]="",IF(Checklist4810[[#This Row],[SSGUID]]="",0,1),1)</f>
        <v>0</v>
      </c>
      <c r="E24" s="31" t="s">
        <v>361</v>
      </c>
      <c r="F24" s="27" t="str">
        <f>_xlfn.IFNA(Checklist4810[[#This Row],[RelatedPQ]],"NA")</f>
        <v>7BjiTqdbz9EPX1It8mlxYw</v>
      </c>
      <c r="G24" s="26" t="str">
        <f>IF(Checklist4810[[#This Row],[PIGUID]]="","",INDEX(_S2PQ_relational[#Data],MATCH(Checklist4810[[#This Row],[PIGUID&amp;NO]],_S2PQ_relational[PIGUID &amp; "NO"],0),2))</f>
        <v>7BjiTqdbz9EPX1It8mlxYw</v>
      </c>
      <c r="H24" s="27" t="str">
        <f>Checklist4810[[#This Row],[PIGUID]]&amp;"NO"</f>
        <v>6NzSDV2IsFOtacEOaj13GlNO</v>
      </c>
      <c r="I24" s="27" t="b">
        <f>IF(Checklist4810[[#This Row],[PIGUID]]="","",INDEX(PIs[NA Exempt],MATCH(Checklist4810[[#This Row],[PIGUID]],PIs[GUID],0),1))</f>
        <v>0</v>
      </c>
      <c r="J24" s="26" t="str">
        <f>IF(Checklist4810[[#This Row],[SGUID]]="",IF(Checklist4810[[#This Row],[SSGUID]]="",IF(Checklist4810[[#This Row],[PIGUID]]="","",INDEX(PIs[[Column1]:[SS]],MATCH(Checklist4810[[#This Row],[PIGUID]],PIs[GUID],0),2)),INDEX(PIs[[Column1]:[SS]],MATCH(Checklist4810[[#This Row],[SSGUID]],PIs[SSGUID],0),18)),INDEX(PIs[[Column1]:[SS]],MATCH(Checklist4810[[#This Row],[SGUID]],PIs[SGUID],0),14))</f>
        <v>03.02</v>
      </c>
      <c r="K24"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De klachtenprocedure wordt geïmplementeerd en is geschikt voor het aantal en het type medewerkers om klachten in eigen persoon, anoniem of via de werknemersvertegenwoordiging in te dienen.</v>
      </c>
      <c r="L24" s="26" t="str">
        <f>IF(Checklist4810[[#This Row],[SGUID]]="",IF(Checklist4810[[#This Row],[SSGUID]]="",INDEX(PIs[[Column1]:[SS]],MATCH(Checklist4810[[#This Row],[PIGUID]],PIs[GUID],0),6),""),"")</f>
        <v>De term “geïmplementeerd” vereist dat de procedure altijd beschikbaar is in de heersende taal of talen van het personeel en/of pictogrammen (met name voor medewerkers die niet kunnen lezen), zoals uithangborden op het bedrijf, hand-outs die direct aan medewerkers/onderaannemers worden uitgereikt (bewijs van toegankelijkheid van de hand-outs moet worden geleverd).
De procedure moet aangeven hoe en waar informatie over een klacht kan worden ingediend, de tijd die het kost om de klacht te behandelen, wie de klacht zal beantwoorden, en een duidelijke verklaring omvatten dat de procedure vertrouwelijk zal zijn zonder afbreuk te doen aan het recht van de medewerker om naar de rechter te gaan en dat er geen vergelding of boete is voor het gebruikmaken van deze procedure.
Uitbesteed werk moet ook toegang hebben tot de klachtenprocedure. Hun klachten kunnen 1) binnen de scope van het commerciële contract liggen (bijv. omstandigheden of werkuren op de productielocatie zijn anders dan aangegeven) of 2) buiten de scope van het commerciële liggen (bijv. directe werkgever biedt geen goede huisvesting).
De term “geschikt” vereist dat de procedure voor alle medewerkers mogelijkheden beschikbaar stelt om klachten in te dienen en om een antwoord te krijgen op de klacht binnen een geschikte termijn en in vertrouwelijke vorm. Voor tijdelijke medewerkers geldt dat de procedure kortere oplostermijnen beschikbaar moet stellen.
Indien persoonlijke gesprekken/bijeenkomsten een optie zijn voor het onmiddellijk oplossen van klachten, moet het gesprek/de bijeenkomst worden uitgevoerd in een taal die door de medewerker wordt begrepen en moet dit gedocumenteerd worden.</v>
      </c>
      <c r="M24" s="26" t="str">
        <f>IF(Checklist4810[[#This Row],[SSGUID]]="",IF(Checklist4810[[#This Row],[PIGUID]]="","",INDEX(PIs[[Column1]:[SS]],MATCH(Checklist4810[[#This Row],[PIGUID]],PIs[GUID],0),8)),"")</f>
        <v>Minor Must</v>
      </c>
      <c r="N24" s="44"/>
      <c r="O24" s="44"/>
      <c r="P24" s="44" t="str">
        <f>IF(Checklist4810[[#This Row],[ifna]]="NA","",IF(Checklist4810[[#This Row],[RelatedPQ]]=0,"",IF(Checklist4810[[#This Row],[RelatedPQ]]="","",IF((INDEX(_S2PQ_relational[],MATCH(Checklist4810[[#This Row],[PIGUID&amp;NO]],_S2PQ_relational[PIGUID &amp; "NO"],0),1))=Checklist4810[[#This Row],[PIGUID]],"Niet van toepassing",""))))</f>
        <v>Niet van toepassing</v>
      </c>
      <c r="Q24"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24" s="42"/>
    </row>
    <row r="25" spans="2:18" ht="216.75" customHeight="1" x14ac:dyDescent="0.35">
      <c r="B25" s="30"/>
      <c r="C25" s="31"/>
      <c r="D25" s="19">
        <f>IF(Checklist4810[[#This Row],[SGUID]]="",IF(Checklist4810[[#This Row],[SSGUID]]="",0,1),1)</f>
        <v>0</v>
      </c>
      <c r="E25" s="31" t="s">
        <v>353</v>
      </c>
      <c r="F25" s="27" t="str">
        <f>_xlfn.IFNA(Checklist4810[[#This Row],[RelatedPQ]],"NA")</f>
        <v>7BjiTqdbz9EPX1It8mlxYw</v>
      </c>
      <c r="G25" s="26" t="str">
        <f>IF(Checklist4810[[#This Row],[PIGUID]]="","",INDEX(_S2PQ_relational[#Data],MATCH(Checklist4810[[#This Row],[PIGUID&amp;NO]],_S2PQ_relational[PIGUID &amp; "NO"],0),2))</f>
        <v>7BjiTqdbz9EPX1It8mlxYw</v>
      </c>
      <c r="H25" s="27" t="str">
        <f>Checklist4810[[#This Row],[PIGUID]]&amp;"NO"</f>
        <v>6uSpDnR3yQ5uar8BBVrZrvNO</v>
      </c>
      <c r="I25" s="27" t="b">
        <f>IF(Checklist4810[[#This Row],[PIGUID]]="","",INDEX(PIs[NA Exempt],MATCH(Checklist4810[[#This Row],[PIGUID]],PIs[GUID],0),1))</f>
        <v>0</v>
      </c>
      <c r="J25" s="26" t="str">
        <f>IF(Checklist4810[[#This Row],[SGUID]]="",IF(Checklist4810[[#This Row],[SSGUID]]="",IF(Checklist4810[[#This Row],[PIGUID]]="","",INDEX(PIs[[Column1]:[SS]],MATCH(Checklist4810[[#This Row],[PIGUID]],PIs[GUID],0),2)),INDEX(PIs[[Column1]:[SS]],MATCH(Checklist4810[[#This Row],[SSGUID]],PIs[SSGUID],0),18)),INDEX(PIs[[Column1]:[SS]],MATCH(Checklist4810[[#This Row],[SGUID]],PIs[SGUID],0),14))</f>
        <v>03.03</v>
      </c>
      <c r="K25"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De werknemersvertegenwoordiging is geïnstrueerd over hoe de procedure namens andere medewerkers kan worden gebruikt en over de rechten die zijn opgenomen in het mensenrechtenbeleid van de producent.</v>
      </c>
      <c r="L25" s="26" t="str">
        <f>IF(Checklist4810[[#This Row],[SGUID]]="",IF(Checklist4810[[#This Row],[SSGUID]]="",INDEX(PIs[[Column1]:[SS]],MATCH(Checklist4810[[#This Row],[PIGUID]],PIs[GUID],0),6),""),"")</f>
        <v>De term “geïnstrueerd over” vereist dat aan de werknemersvertegenwoordiging wordt beschreven hoe de procedure kan worden gebruikt namens de medewerkers.
De werknemersvertegenwoordiging moet bewust worden gemaakt van het feit dat de medewerker de werknemersvertegenwoordiging moet autoriseren om een klacht namens hem/haar in te dienen.
De werknemersvertegenwoordiging moet bewust worden gemaakt van de verplichting om alle informatie vertrouwelijk te houden.
Indien van toepassing, moet een document worden opgeslagen waarin de medewerker toestemming geeft aan de werknemersvertegenwoordiging om namens hem/haar op te treden. Wanneer deze vertegenwoordiging wordt verzocht door de medewerker om de anonimiteit van de klager te beschermen, moet de procedure dit verzoek respecteren en verdergaan zonder dat dit van invloed is op de uitkomst.
Indien medewerkers niet kiezen voor een vorm van vertegenwoordiging, moeten medewerkers toestemming hebben om hulp te vragen aan andere collega’s. In deze gevallen, moet de liaisonmanager voor GRASP de informatie beschikbaar stellen aan de medewerker, de persoon of de organisatie (onafhankelijk van de producent) die is geselecteerd om hem/haar te ondersteunen bij het indienen van de klacht.</v>
      </c>
      <c r="M25" s="26" t="str">
        <f>IF(Checklist4810[[#This Row],[SSGUID]]="",IF(Checklist4810[[#This Row],[PIGUID]]="","",INDEX(PIs[[Column1]:[SS]],MATCH(Checklist4810[[#This Row],[PIGUID]],PIs[GUID],0),8)),"")</f>
        <v>Minor Must</v>
      </c>
      <c r="N25" s="44"/>
      <c r="O25" s="44"/>
      <c r="P25" s="44" t="str">
        <f>IF(Checklist4810[[#This Row],[ifna]]="NA","",IF(Checklist4810[[#This Row],[RelatedPQ]]=0,"",IF(Checklist4810[[#This Row],[RelatedPQ]]="","",IF((INDEX(_S2PQ_relational[],MATCH(Checklist4810[[#This Row],[PIGUID&amp;NO]],_S2PQ_relational[PIGUID &amp; "NO"],0),1))=Checklist4810[[#This Row],[PIGUID]],"Niet van toepassing",""))))</f>
        <v>Niet van toepassing</v>
      </c>
      <c r="Q25"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25" s="42"/>
    </row>
    <row r="26" spans="2:18" ht="238.75" customHeight="1" x14ac:dyDescent="0.35">
      <c r="B26" s="30"/>
      <c r="C26" s="31"/>
      <c r="D26" s="19">
        <f>IF(Checklist4810[[#This Row],[SGUID]]="",IF(Checklist4810[[#This Row],[SSGUID]]="",0,1),1)</f>
        <v>0</v>
      </c>
      <c r="E26" s="31" t="s">
        <v>345</v>
      </c>
      <c r="F26" s="27" t="str">
        <f>_xlfn.IFNA(Checklist4810[[#This Row],[RelatedPQ]],"NA")</f>
        <v>7BjiTqdbz9EPX1It8mlxYw</v>
      </c>
      <c r="G26" s="26" t="str">
        <f>IF(Checklist4810[[#This Row],[PIGUID]]="","",INDEX(_S2PQ_relational[#Data],MATCH(Checklist4810[[#This Row],[PIGUID&amp;NO]],_S2PQ_relational[PIGUID &amp; "NO"],0),2))</f>
        <v>7BjiTqdbz9EPX1It8mlxYw</v>
      </c>
      <c r="H26" s="27" t="str">
        <f>Checklist4810[[#This Row],[PIGUID]]&amp;"NO"</f>
        <v>15rmagqDILiL9OehElaZcFNO</v>
      </c>
      <c r="I26" s="27" t="b">
        <f>IF(Checklist4810[[#This Row],[PIGUID]]="","",INDEX(PIs[NA Exempt],MATCH(Checklist4810[[#This Row],[PIGUID]],PIs[GUID],0),1))</f>
        <v>0</v>
      </c>
      <c r="J26" s="26" t="str">
        <f>IF(Checklist4810[[#This Row],[SGUID]]="",IF(Checklist4810[[#This Row],[SSGUID]]="",IF(Checklist4810[[#This Row],[PIGUID]]="","",INDEX(PIs[[Column1]:[SS]],MATCH(Checklist4810[[#This Row],[PIGUID]],PIs[GUID],0),2)),INDEX(PIs[[Column1]:[SS]],MATCH(Checklist4810[[#This Row],[SSGUID]],PIs[SSGUID],0),18)),INDEX(PIs[[Column1]:[SS]],MATCH(Checklist4810[[#This Row],[SGUID]],PIs[SGUID],0),14))</f>
        <v>03.04</v>
      </c>
      <c r="K26"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Eenvoudige instructies over de klachtenprocedure worden beschikbaar gesteld aan alle medewerkers.</v>
      </c>
      <c r="L26" s="26" t="str">
        <f>IF(Checklist4810[[#This Row],[SGUID]]="",IF(Checklist4810[[#This Row],[SSGUID]]="",INDEX(PIs[[Column1]:[SS]],MATCH(Checklist4810[[#This Row],[PIGUID]],PIs[GUID],0),6),""),"")</f>
        <v>De term “eenvoudig” vereist dat alle communicatie beschikbaar is in de heersende taal of talen van het personeel. Als medewerkers niet kunnen lezen, moet de producent alternatieven beschikbaar stellen (bijv. pictogrammen of de mogelijkheid voor verbale instructies ad hoc).
De instructies moeten goed worden gecommuniceerd, bijv. door middel van displays op uithangborden op het bedrijf, hand-outs die direct aan medewerkers/onderaannemers worden gegeven (bewijs van toegankelijkheid van hand-outs moet worden geleverd), contracten en documentatie van medewerkers (bewijs dat medewerkers/onderaannemers een exemplaar hebben ontvangen van het document moet worden geleverd), en elektronische levering (met bewijs van ontvangst door de medewerker/onderaannemer). Wanneer instructies worden gepubliceerd, moet bewijs aantonen dat de producent duidelijk heeft aangegeven waar deze instructies te vinden zijn.
Alle nieuwe medewerkers moeten worden geïnstrueerd over de klachtenprocedure. De producent moet de medewerkers in ieder geval informeren over de procedure tijdens de eerste werkinstructies of tijdens de eerste bijeenkomst met medewerkers.
Medewerkers in onderaanneming moeten deze instructies ontvangen en het recht hebben om klachten in te dienen.</v>
      </c>
      <c r="M26" s="26" t="str">
        <f>IF(Checklist4810[[#This Row],[SSGUID]]="",IF(Checklist4810[[#This Row],[PIGUID]]="","",INDEX(PIs[[Column1]:[SS]],MATCH(Checklist4810[[#This Row],[PIGUID]],PIs[GUID],0),8)),"")</f>
        <v>Major Must</v>
      </c>
      <c r="N26" s="44"/>
      <c r="O26" s="44"/>
      <c r="P26" s="44" t="str">
        <f>IF(Checklist4810[[#This Row],[ifna]]="NA","",IF(Checklist4810[[#This Row],[RelatedPQ]]=0,"",IF(Checklist4810[[#This Row],[RelatedPQ]]="","",IF((INDEX(_S2PQ_relational[],MATCH(Checklist4810[[#This Row],[PIGUID&amp;NO]],_S2PQ_relational[PIGUID &amp; "NO"],0),1))=Checklist4810[[#This Row],[PIGUID]],"Niet van toepassing",""))))</f>
        <v>Niet van toepassing</v>
      </c>
      <c r="Q26"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26" s="42"/>
    </row>
    <row r="27" spans="2:18" ht="408.75" customHeight="1" x14ac:dyDescent="0.35">
      <c r="B27" s="30"/>
      <c r="C27" s="31"/>
      <c r="D27" s="19">
        <f>IF(Checklist4810[[#This Row],[SGUID]]="",IF(Checklist4810[[#This Row],[SSGUID]]="",0,1),1)</f>
        <v>0</v>
      </c>
      <c r="E27" s="31" t="s">
        <v>337</v>
      </c>
      <c r="F27" s="27" t="str">
        <f>_xlfn.IFNA(Checklist4810[[#This Row],[RelatedPQ]],"NA")</f>
        <v>7BjiTqdbz9EPX1It8mlxYw</v>
      </c>
      <c r="G27" s="26" t="str">
        <f>IF(Checklist4810[[#This Row],[PIGUID]]="","",INDEX(_S2PQ_relational[#Data],MATCH(Checklist4810[[#This Row],[PIGUID&amp;NO]],_S2PQ_relational[PIGUID &amp; "NO"],0),2))</f>
        <v>7BjiTqdbz9EPX1It8mlxYw</v>
      </c>
      <c r="H27" s="27" t="str">
        <f>Checklist4810[[#This Row],[PIGUID]]&amp;"NO"</f>
        <v>6MMc5tDcp0zKsLhBH5DeERNO</v>
      </c>
      <c r="I27" s="27" t="b">
        <f>IF(Checklist4810[[#This Row],[PIGUID]]="","",INDEX(PIs[NA Exempt],MATCH(Checklist4810[[#This Row],[PIGUID]],PIs[GUID],0),1))</f>
        <v>0</v>
      </c>
      <c r="J27" s="26" t="str">
        <f>IF(Checklist4810[[#This Row],[SGUID]]="",IF(Checklist4810[[#This Row],[SSGUID]]="",IF(Checklist4810[[#This Row],[PIGUID]]="","",INDEX(PIs[[Column1]:[SS]],MATCH(Checklist4810[[#This Row],[PIGUID]],PIs[GUID],0),2)),INDEX(PIs[[Column1]:[SS]],MATCH(Checklist4810[[#This Row],[SSGUID]],PIs[SSGUID],0),18)),INDEX(PIs[[Column1]:[SS]],MATCH(Checklist4810[[#This Row],[SGUID]],PIs[SGUID],0),14))</f>
        <v>03.05</v>
      </c>
      <c r="K27"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Er zijn een of meer naar behoren openbaar gemaakte plaatsen waar klachten ingediend kunnen worden, waarvan er ten minste één onafhankelijk behoort te zijn van het leidinggevende personeel.</v>
      </c>
      <c r="L27" s="71" t="str">
        <f>IF(Checklist4810[[#This Row],[SGUID]]="",IF(Checklist4810[[#This Row],[SSGUID]]="",INDEX(PIs[[Column1]:[SS]],MATCH(Checklist4810[[#This Row],[PIGUID]],PIs[GUID],0),6),""),"")</f>
        <v>Mogelijke plaatsen om klachten in te dienen, zijn: een locatie op het bedrijf, een persoon/personen aangewezen om de klachten te ontvangen, of de werknemersvertegenwoordiging die medewerkers kunnen gebruiken, waar ze mee kunnen praten of aan wie ze kunnen vragen om een klacht in te dienen. Elke plaats waar een klacht kan worden ingediend, moet ook de optie bieden om een klacht anoniem in te dienen.
Als medewerkers zich gewoonlijk op het veld bevinden met beperkte toegang tot de bedrijfsgebouwen, moet een klacht kunnen worden ingediend bij een aangewezen persoon van de ploeg op het veld.
Als er een werknemersvertegenwoordiging is, behoort deze op de hoogte te worden gesteld van ontvangen klachten, zonder dat de vertrouwelijkheidsvereisten worden geschonden (er worden geen details gedeeld).
De term “naar behoren openbaar gemaakt” vereist dat de informatie over het bestaan en functioneren van de procedure publiekelijk beschikbaar en toegankelijk is, onder meer via kanalen die zijn gericht op degenen die hiervan gebruik willen maken. Ook moet de informatie beschikbaar worden gesteld in de taal die het meest gesproken wordt door het personeel en/of pictogrammen (met name voor medewerkers die niet kunnen lezen), bijv. uithangborden op het bedrijf, hand-outs die direct aan medewerkers/onderaannemers worden gegeven (bewijs van toegankelijkheid van hand-outs moet worden geleverd). Medewerkers moeten worden geïnformeerd over ten minste één klachtenkanaal dat onafhankelijk is van het leidinggevende personeel. Dit kan bijvoorbeeld bestaan uit de contactgegevens van een bestuurlijk klachtensysteem, van een niet-gouvernementele organisatie (ngo), of een andere organisatie van derden die bekend staat om het ondersteunen van medewerkers in geval van klachten.
De term “leidinggevend personeel” verwijst naar elk personeelslid dat in contact is met medewerkers of met toezichthoudende taken op de productielocatie (bijv. voorman, manager, opzichter, etc.). Als de producent niet beschikt over dergelijk personeel, moet de producent kennis hebben van de regelgeving.
De term “onafhankelijk van toezichthoudend personeel” verwijst naar een plaats of een persoon/personen/organisatie onafhankelijk van het management (d.w.z. telefoonnummer van een instantie, ngo of organisatie van een derde partij), zodat individuen met een klacht niet geïntimideerd kunnen worden door de aanname dat de bedrijfsvertegenwoordiger het enige aanspreekpunt is. Hier kan de medewerker een klacht indienen of intrekken.
Als er een werknemersvertegenwoordiging is, moet de producent de vertegenwoordiger(s) informeren over ontvangen of ingetrokken klachten, met behoud van de vertrouwelijkheid van de procedure.
Voorbeelden: Op een locatie, een plaats uit het zicht van leidinggevend personeel, op de plaats in het bedrijf waar wordt gegeten/gepauzeerd.
Als persoon/personen, de werknemersvertegenwoordiging. De producent kan bovendien een vertegenwoordiger van de gemeenschap of organisatie opnemen als een andere plaats om klachten in te dienen.</v>
      </c>
      <c r="M27" s="26" t="str">
        <f>IF(Checklist4810[[#This Row],[SSGUID]]="",IF(Checklist4810[[#This Row],[PIGUID]]="","",INDEX(PIs[[Column1]:[SS]],MATCH(Checklist4810[[#This Row],[PIGUID]],PIs[GUID],0),8)),"")</f>
        <v>Major Must</v>
      </c>
      <c r="N27" s="44"/>
      <c r="O27" s="44"/>
      <c r="P27" s="44" t="str">
        <f>IF(Checklist4810[[#This Row],[ifna]]="NA","",IF(Checklist4810[[#This Row],[RelatedPQ]]=0,"",IF(Checklist4810[[#This Row],[RelatedPQ]]="","",IF((INDEX(_S2PQ_relational[],MATCH(Checklist4810[[#This Row],[PIGUID&amp;NO]],_S2PQ_relational[PIGUID &amp; "NO"],0),1))=Checklist4810[[#This Row],[PIGUID]],"Niet van toepassing",""))))</f>
        <v>Niet van toepassing</v>
      </c>
      <c r="Q27"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27" s="42"/>
    </row>
    <row r="28" spans="2:18" ht="282.75" customHeight="1" x14ac:dyDescent="0.35">
      <c r="B28" s="30"/>
      <c r="C28" s="31"/>
      <c r="D28" s="19">
        <f>IF(Checklist4810[[#This Row],[SGUID]]="",IF(Checklist4810[[#This Row],[SSGUID]]="",0,1),1)</f>
        <v>0</v>
      </c>
      <c r="E28" s="31" t="s">
        <v>329</v>
      </c>
      <c r="F28" s="27" t="str">
        <f>_xlfn.IFNA(Checklist4810[[#This Row],[RelatedPQ]],"NA")</f>
        <v>7BjiTqdbz9EPX1It8mlxYw</v>
      </c>
      <c r="G28" s="26" t="str">
        <f>IF(Checklist4810[[#This Row],[PIGUID]]="","",INDEX(_S2PQ_relational[#Data],MATCH(Checklist4810[[#This Row],[PIGUID&amp;NO]],_S2PQ_relational[PIGUID &amp; "NO"],0),2))</f>
        <v>7BjiTqdbz9EPX1It8mlxYw</v>
      </c>
      <c r="H28" s="27" t="str">
        <f>Checklist4810[[#This Row],[PIGUID]]&amp;"NO"</f>
        <v>5zn5rvPKBMqVZFwtGJoNJGNO</v>
      </c>
      <c r="I28" s="27" t="b">
        <f>IF(Checklist4810[[#This Row],[PIGUID]]="","",INDEX(PIs[NA Exempt],MATCH(Checklist4810[[#This Row],[PIGUID]],PIs[GUID],0),1))</f>
        <v>0</v>
      </c>
      <c r="J28" s="26" t="str">
        <f>IF(Checklist4810[[#This Row],[SGUID]]="",IF(Checklist4810[[#This Row],[SSGUID]]="",IF(Checklist4810[[#This Row],[PIGUID]]="","",INDEX(PIs[[Column1]:[SS]],MATCH(Checklist4810[[#This Row],[PIGUID]],PIs[GUID],0),2)),INDEX(PIs[[Column1]:[SS]],MATCH(Checklist4810[[#This Row],[SSGUID]],PIs[SSGUID],0),18)),INDEX(PIs[[Column1]:[SS]],MATCH(Checklist4810[[#This Row],[SGUID]],PIs[SGUID],0),14))</f>
        <v>03.06</v>
      </c>
      <c r="K28"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De producent moet zich inspannen om een klacht op te lossen terwijl de medewerker nog in dienst is, tijdig en in verhouding tot de aard van de ingediende klacht.</v>
      </c>
      <c r="L28" s="26" t="str">
        <f>IF(Checklist4810[[#This Row],[SGUID]]="",IF(Checklist4810[[#This Row],[SSGUID]]="",INDEX(PIs[[Column1]:[SS]],MATCH(Checklist4810[[#This Row],[PIGUID]],PIs[GUID],0),6),""),"")</f>
        <v>De term “opgelost” moet een positief of negatief antwoord aanduiden, of geen oplossing met de uitleg waarom niet tot een oplossing is gekomen. Deze eis omvat de klachten van uitbesteed werk binnen de scope van het commerciële contract.
Wanneer klachten anoniem zijn, moet het antwoord worden opgenomen als een algemeen bericht dat wordt gepubliceerd op mededelingenborden voor medewerkers of plaatsen, zonder dat wordt verwezen naar enige medewerker/medewerker in onderaanneming.
Voor klachten van uitbesteed werk buiten het commerciële contract (volledige verantwoordelijkheid van de werkgever), geldt dat de oplossing informatie beschikbaar moet stellen aan de medewerker in onderaanneming over de juridische en officiële middelen voor het aankaarten van rechtenschendingen (bijv. minimumloon betaald door onderaannemer en niet de producent).
De term “tijdig” vereist dat klachten worden opgelost: voor ingehuurde arbeid: in het algemeen uiterlijk 30 dagen na indiening of voor de laatste dag van het dienstverband (als dit korter is dan 30 dagen na indiening); voor medewerkers in onderaanneming: 30 dagen na indiening of voor de laatste dag van het contract (als dit korter is dan 30 dagen na indiening).
Als een klacht niet kan worden opgelost binnen de aangegeven termijn, moet de reden voor de te late oplossing en bewijs van de kennisgeving van de oplossing worden gedocumenteerd voor controle door de beoordelaar. Voorbeelden van documentatie omvatten bewijs dat de oplossing was opgenomen in de laatste salarisstrook, binnen 30 dagen was gemaild, of dat er geen oplossing mogelijk was en dat de medewerker hiervan op de hoogte was gesteld.
Als er een werknemersvertegenwoordiging is, moet de producent de vertegenwoordiger(s) op de hoogte stellen van de klachten en uitkomsten.</v>
      </c>
      <c r="M28" s="26" t="str">
        <f>IF(Checklist4810[[#This Row],[SSGUID]]="",IF(Checklist4810[[#This Row],[PIGUID]]="","",INDEX(PIs[[Column1]:[SS]],MATCH(Checklist4810[[#This Row],[PIGUID]],PIs[GUID],0),8)),"")</f>
        <v>Minor Must</v>
      </c>
      <c r="N28" s="44"/>
      <c r="O28" s="44"/>
      <c r="P28" s="44" t="str">
        <f>IF(Checklist4810[[#This Row],[ifna]]="NA","",IF(Checklist4810[[#This Row],[RelatedPQ]]=0,"",IF(Checklist4810[[#This Row],[RelatedPQ]]="","",IF((INDEX(_S2PQ_relational[],MATCH(Checklist4810[[#This Row],[PIGUID&amp;NO]],_S2PQ_relational[PIGUID &amp; "NO"],0),1))=Checklist4810[[#This Row],[PIGUID]],"Niet van toepassing",""))))</f>
        <v>Niet van toepassing</v>
      </c>
      <c r="Q28"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28" s="42"/>
    </row>
    <row r="29" spans="2:18" ht="133.75" customHeight="1" x14ac:dyDescent="0.35">
      <c r="B29" s="28"/>
      <c r="C29" s="29"/>
      <c r="D29" s="19">
        <f>IF(Checklist4810[[#This Row],[SGUID]]="",IF(Checklist4810[[#This Row],[SSGUID]]="",0,1),1)</f>
        <v>0</v>
      </c>
      <c r="E29" s="32" t="s">
        <v>328</v>
      </c>
      <c r="F29" s="27" t="str">
        <f>_xlfn.IFNA(Checklist4810[[#This Row],[RelatedPQ]],"NA")</f>
        <v>7BjiTqdbz9EPX1It8mlxYw</v>
      </c>
      <c r="G29" s="26" t="str">
        <f>IF(Checklist4810[[#This Row],[PIGUID]]="","",INDEX(_S2PQ_relational[#Data],MATCH(Checklist4810[[#This Row],[PIGUID&amp;NO]],_S2PQ_relational[PIGUID &amp; "NO"],0),2))</f>
        <v>7BjiTqdbz9EPX1It8mlxYw</v>
      </c>
      <c r="H29" s="27" t="str">
        <f>Checklist4810[[#This Row],[PIGUID]]&amp;"NO"</f>
        <v>72vqg1gXC6oRBqiD9PPtAONO</v>
      </c>
      <c r="I29" s="27" t="b">
        <f>IF(Checklist4810[[#This Row],[PIGUID]]="","",INDEX(PIs[NA Exempt],MATCH(Checklist4810[[#This Row],[PIGUID]],PIs[GUID],0),1))</f>
        <v>0</v>
      </c>
      <c r="J29" s="26" t="str">
        <f>IF(Checklist4810[[#This Row],[SGUID]]="",IF(Checklist4810[[#This Row],[SSGUID]]="",IF(Checklist4810[[#This Row],[PIGUID]]="","",INDEX(PIs[[Column1]:[SS]],MATCH(Checklist4810[[#This Row],[PIGUID]],PIs[GUID],0),2)),INDEX(PIs[[Column1]:[SS]],MATCH(Checklist4810[[#This Row],[SSGUID]],PIs[SSGUID],0),18)),INDEX(PIs[[Column1]:[SS]],MATCH(Checklist4810[[#This Row],[SGUID]],PIs[SGUID],0),14))</f>
        <v>03.07</v>
      </c>
      <c r="K29"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Een beknopt verslag van klachten in de afgelopen 24 maanden wordt bewaard om aan te tonen dat deze zijn ontvangen en aangepakt.</v>
      </c>
      <c r="L29" s="26" t="str">
        <f>IF(Checklist4810[[#This Row],[SGUID]]="",IF(Checklist4810[[#This Row],[SSGUID]]="",INDEX(PIs[[Column1]:[SS]],MATCH(Checklist4810[[#This Row],[PIGUID]],PIs[GUID],0),6),""),"")</f>
        <v>De registratie moet een beknopt verslag omvatten dat aangeeft welke klachten zijn opgelost, de periode waarbinnen de klacht is opgelost, bericht aan de medewerker over de status en de eindbeslissing.
Als er verbaal ingediende klachten zijn die direct zijn opgelost, moet het verslag ten minste de kwestie of het thema aangeven en de persoon die de klacht heeft opgelost.</v>
      </c>
      <c r="M29" s="26" t="str">
        <f>IF(Checklist4810[[#This Row],[SSGUID]]="",IF(Checklist4810[[#This Row],[PIGUID]]="","",INDEX(PIs[[Column1]:[SS]],MATCH(Checklist4810[[#This Row],[PIGUID]],PIs[GUID],0),8)),"")</f>
        <v>Minor Must</v>
      </c>
      <c r="N29" s="44"/>
      <c r="O29" s="44"/>
      <c r="P29" s="44" t="str">
        <f>IF(Checklist4810[[#This Row],[ifna]]="NA","",IF(Checklist4810[[#This Row],[RelatedPQ]]=0,"",IF(Checklist4810[[#This Row],[RelatedPQ]]="","",IF((INDEX(_S2PQ_relational[],MATCH(Checklist4810[[#This Row],[PIGUID&amp;NO]],_S2PQ_relational[PIGUID &amp; "NO"],0),1))=Checklist4810[[#This Row],[PIGUID]],"Niet van toepassing",""))))</f>
        <v>Niet van toepassing</v>
      </c>
      <c r="Q29"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29" s="42"/>
    </row>
    <row r="30" spans="2:18" ht="42" x14ac:dyDescent="0.35">
      <c r="B30" s="30" t="s">
        <v>285</v>
      </c>
      <c r="C30" s="31"/>
      <c r="D30" s="19">
        <f>IF(Checklist4810[[#This Row],[SGUID]]="",IF(Checklist4810[[#This Row],[SSGUID]]="",0,1),1)</f>
        <v>1</v>
      </c>
      <c r="E30" s="31"/>
      <c r="F30" s="27" t="str">
        <f>_xlfn.IFNA(Checklist4810[[#This Row],[RelatedPQ]],"NA")</f>
        <v/>
      </c>
      <c r="G30" s="26" t="str">
        <f>IF(Checklist4810[[#This Row],[PIGUID]]="","",INDEX(_S2PQ_relational[#Data],MATCH(Checklist4810[[#This Row],[PIGUID&amp;NO]],_S2PQ_relational[PIGUID &amp; "NO"],0),2))</f>
        <v/>
      </c>
      <c r="H30" s="27" t="str">
        <f>Checklist4810[[#This Row],[PIGUID]]&amp;"NO"</f>
        <v>NO</v>
      </c>
      <c r="I30" s="27" t="str">
        <f>IF(Checklist4810[[#This Row],[PIGUID]]="","",INDEX(PIs[NA Exempt],MATCH(Checklist4810[[#This Row],[PIGUID]],PIs[GUID],0),1))</f>
        <v/>
      </c>
      <c r="J30" s="26" t="str">
        <f>IF(Checklist4810[[#This Row],[SGUID]]="",IF(Checklist4810[[#This Row],[SSGUID]]="",IF(Checklist4810[[#This Row],[PIGUID]]="","",INDEX(PIs[[Column1]:[SS]],MATCH(Checklist4810[[#This Row],[PIGUID]],PIs[GUID],0),2)),INDEX(PIs[[Column1]:[SS]],MATCH(Checklist4810[[#This Row],[SSGUID]],PIs[SSGUID],0),18)),INDEX(PIs[[Column1]:[SS]],MATCH(Checklist4810[[#This Row],[SGUID]],PIs[SGUID],0),14))</f>
        <v>MENSENRECHTENBELEID VAN DE PRODUCENT</v>
      </c>
      <c r="K30"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30" s="26" t="str">
        <f>IF(Checklist4810[[#This Row],[SGUID]]="",IF(Checklist4810[[#This Row],[SSGUID]]="",INDEX(PIs[[Column1]:[SS]],MATCH(Checklist4810[[#This Row],[PIGUID]],PIs[GUID],0),6),""),"")</f>
        <v/>
      </c>
      <c r="M30" s="26" t="str">
        <f>IF(Checklist4810[[#This Row],[SSGUID]]="",IF(Checklist4810[[#This Row],[PIGUID]]="","",INDEX(PIs[[Column1]:[SS]],MATCH(Checklist4810[[#This Row],[PIGUID]],PIs[GUID],0),8)),"")</f>
        <v/>
      </c>
      <c r="N30" s="44"/>
      <c r="O30" s="44"/>
      <c r="P30" s="44" t="str">
        <f>IF(Checklist4810[[#This Row],[ifna]]="NA","",IF(Checklist4810[[#This Row],[RelatedPQ]]=0,"",IF(Checklist4810[[#This Row],[RelatedPQ]]="","",IF((INDEX(_S2PQ_relational[],MATCH(Checklist4810[[#This Row],[PIGUID&amp;NO]],_S2PQ_relational[PIGUID &amp; "NO"],0),1))=Checklist4810[[#This Row],[PIGUID]],"Niet van toepassing",""))))</f>
        <v/>
      </c>
      <c r="Q30" s="26" t="str">
        <f>IF(Checklist4810[[#This Row],[N.v.t.]]="Niet van toepassing",INDEX(_S2PQ[[Vragen van stap 2]:[Justification]],MATCH(Checklist4810[[#This Row],[RelatedPQ]],_S2PQ[S2PQGUID],0),3),"")</f>
        <v/>
      </c>
      <c r="R30" s="42"/>
    </row>
    <row r="31" spans="2:18" ht="30" hidden="1" x14ac:dyDescent="0.35">
      <c r="B31" s="30"/>
      <c r="C31" s="31" t="s">
        <v>52</v>
      </c>
      <c r="D31" s="19">
        <f>IF(Checklist4810[[#This Row],[SGUID]]="",IF(Checklist4810[[#This Row],[SSGUID]]="",0,1),1)</f>
        <v>1</v>
      </c>
      <c r="E31" s="31"/>
      <c r="F31" s="27" t="str">
        <f>_xlfn.IFNA(Checklist4810[[#This Row],[RelatedPQ]],"NA")</f>
        <v/>
      </c>
      <c r="G31" s="26" t="str">
        <f>IF(Checklist4810[[#This Row],[PIGUID]]="","",INDEX(_S2PQ_relational[#Data],MATCH(Checklist4810[[#This Row],[PIGUID&amp;NO]],_S2PQ_relational[PIGUID &amp; "NO"],0),2))</f>
        <v/>
      </c>
      <c r="H31" s="27" t="str">
        <f>Checklist4810[[#This Row],[PIGUID]]&amp;"NO"</f>
        <v>NO</v>
      </c>
      <c r="I31" s="27" t="str">
        <f>IF(Checklist4810[[#This Row],[PIGUID]]="","",INDEX(PIs[NA Exempt],MATCH(Checklist4810[[#This Row],[PIGUID]],PIs[GUID],0),1))</f>
        <v/>
      </c>
      <c r="J31" s="26" t="str">
        <f>IF(Checklist4810[[#This Row],[SGUID]]="",IF(Checklist4810[[#This Row],[SSGUID]]="",IF(Checklist4810[[#This Row],[PIGUID]]="","",INDEX(PIs[[Column1]:[SS]],MATCH(Checklist4810[[#This Row],[PIGUID]],PIs[GUID],0),2)),INDEX(PIs[[Column1]:[SS]],MATCH(Checklist4810[[#This Row],[SSGUID]],PIs[SSGUID],0),18)),INDEX(PIs[[Column1]:[SS]],MATCH(Checklist4810[[#This Row],[SGUID]],PIs[SGUID],0),14))</f>
        <v>-</v>
      </c>
      <c r="K31"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31" s="26" t="str">
        <f>IF(Checklist4810[[#This Row],[SGUID]]="",IF(Checklist4810[[#This Row],[SSGUID]]="",INDEX(PIs[[Column1]:[SS]],MATCH(Checklist4810[[#This Row],[PIGUID]],PIs[GUID],0),6),""),"")</f>
        <v/>
      </c>
      <c r="M31" s="26" t="str">
        <f>IF(Checklist4810[[#This Row],[SSGUID]]="",IF(Checklist4810[[#This Row],[PIGUID]]="","",INDEX(PIs[[Column1]:[SS]],MATCH(Checklist4810[[#This Row],[PIGUID]],PIs[GUID],0),8)),"")</f>
        <v/>
      </c>
      <c r="N31" s="44"/>
      <c r="O31" s="44"/>
      <c r="P31" s="44" t="str">
        <f>IF(Checklist4810[[#This Row],[ifna]]="NA","",IF(Checklist4810[[#This Row],[RelatedPQ]]=0,"",IF(Checklist4810[[#This Row],[RelatedPQ]]="","",IF((INDEX(_S2PQ_relational[],MATCH(Checklist4810[[#This Row],[PIGUID&amp;NO]],_S2PQ_relational[PIGUID &amp; "NO"],0),1))=Checklist4810[[#This Row],[PIGUID]],"Niet van toepassing",""))))</f>
        <v/>
      </c>
      <c r="Q31" s="26" t="str">
        <f>IF(Checklist4810[[#This Row],[N.v.t.]]="Niet van toepassing",INDEX(_S2PQ[[Vragen van stap 2]:[Justification]],MATCH(Checklist4810[[#This Row],[RelatedPQ]],_S2PQ[S2PQGUID],0),3),"")</f>
        <v/>
      </c>
      <c r="R31" s="42"/>
    </row>
    <row r="32" spans="2:18" ht="408.75" customHeight="1" x14ac:dyDescent="0.35">
      <c r="B32" s="30"/>
      <c r="C32" s="31"/>
      <c r="D32" s="19">
        <f>IF(Checklist4810[[#This Row],[SGUID]]="",IF(Checklist4810[[#This Row],[SSGUID]]="",0,1),1)</f>
        <v>0</v>
      </c>
      <c r="E32" s="31" t="s">
        <v>311</v>
      </c>
      <c r="F32" s="27" t="str">
        <f>_xlfn.IFNA(Checklist4810[[#This Row],[RelatedPQ]],"NA")</f>
        <v>4Avk7C7MmAoFg744HYI5OO</v>
      </c>
      <c r="G32" s="26" t="str">
        <f>IF(Checklist4810[[#This Row],[PIGUID]]="","",INDEX(_S2PQ_relational[#Data],MATCH(Checklist4810[[#This Row],[PIGUID&amp;NO]],_S2PQ_relational[PIGUID &amp; "NO"],0),2))</f>
        <v>4Avk7C7MmAoFg744HYI5OO</v>
      </c>
      <c r="H32" s="27" t="str">
        <f>Checklist4810[[#This Row],[PIGUID]]&amp;"NO"</f>
        <v>5QYYzcS5RynnmhMFO3IxSbNO</v>
      </c>
      <c r="I32" s="27" t="b">
        <f>IF(Checklist4810[[#This Row],[PIGUID]]="","",INDEX(PIs[NA Exempt],MATCH(Checklist4810[[#This Row],[PIGUID]],PIs[GUID],0),1))</f>
        <v>0</v>
      </c>
      <c r="J32" s="26" t="str">
        <f>IF(Checklist4810[[#This Row],[SGUID]]="",IF(Checklist4810[[#This Row],[SSGUID]]="",IF(Checklist4810[[#This Row],[PIGUID]]="","",INDEX(PIs[[Column1]:[SS]],MATCH(Checklist4810[[#This Row],[PIGUID]],PIs[GUID],0),2)),INDEX(PIs[[Column1]:[SS]],MATCH(Checklist4810[[#This Row],[SSGUID]],PIs[SSGUID],0),18)),INDEX(PIs[[Column1]:[SS]],MATCH(Checklist4810[[#This Row],[SGUID]],PIs[SGUID],0),14))</f>
        <v>04.01</v>
      </c>
      <c r="K32"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 xml:space="preserve">De producent hanteert een beleid ten aanzien van de bescherming van mensenrechten en voldoet hieraan; dit beleid bevestigt de rechten van de fundamentele arbeidsverdragen van de Internationale Arbeidsorganisatie (IAO) en richt zich tegen elke vorm van gedwongen arbeid, corruptie, lijfstraffen, intimidatie of misbruik, en discriminatie en ondersteunt goede arbeidsomstandigheden, sociale praktijken en mensenrechten voor alle medewerkers. </v>
      </c>
      <c r="L32" s="71" t="str">
        <f>IF(Checklist4810[[#This Row],[SGUID]]="",IF(Checklist4810[[#This Row],[SSGUID]]="",INDEX(PIs[[Column1]:[SS]],MATCH(Checklist4810[[#This Row],[PIGUID]],PIs[GUID],0),6),""),"")</f>
        <v>Het mensenrechtenbeleid van de producent moet in ieder geval het volgende aangeven:
1\. De producent volgt alle lokale wet- en regelgeving.
2\. De producent respecteert de rechten van medewerkers opgenomen in de fundamentele arbeidsverdragen van de Internationale Arbeidsorganisatie (IAO).
3\. De producent verplicht zich tot het respecteren van de mensenrechten zoals aangegeven in de leidende beginselen inzake bedrijfsleven en mensenrechten van de VN.
4\. De producent vermijdt en is niet betrokken bij het ondersteunen of tolereren van discriminatie in werkgelegenheidspraktijken.
5\. De producent ondersteunt of tolereert geen enkele toepassing van of dreiging met lijfstraffen, geestelijke of lichamelijke dwang, pesten, intimidatie of misbruik, van welke soort dan ook.
6\. De producent controleert of geen enkele medewerker in schuldslavernij wordt gehouden of gedwongen wordt om te werken voor een werkgever, recruiter of andere entiteit om schulden af te betalen.
7\. De producent verbiedt elke betrokkenheid bij enige handeling van corruptie, afpersing, verduistering, evenals enige vorm van omkoping, zowel direct als indirect.
Voor familiebedrijven zonder ingehuurde medewerkers geldt dat “medewerkers” verwijst naar de gezinsleden die op het bedrijf werken.
\- De bevestiging van het beleid van de rechten opgenomen in de fundamentele arbeidsverdragen van de Internationale Arbeidsorganisatie (IAO) moet expliciet de volgende verdragen en bijbehorende aanbevelingen omvatten (zelfs als deze niet zijn geratificeerd door de overheid): 29 en 105 en Aanbeveling 35 (Gedwongen of verplichte arbeid), 87 (Vrijheid van vereniging), 98 (Het recht zich te organiseren en collectief te onderhandelen), 100 en 111 en Aanbevelingen 90 en 111 (Gelijke beloning van mannelijke en vrouwelijke arbeidskrachten; Discriminatie in arbeid en beroep), 138 en Aanbeveling 146 (Minimumleeftijd), 182 en Aanbeveling 190 (Ergste vormen van kinderarbeid), 81 (Arbeidsinspectie), 122 (Werkgelegenheidsbeleid).
\- Het beleid moet blijk geven van inzicht in het feit dat de leidende beginselen inzake bedrijfsleven en mensenrechten van de VN verwijzen naar waardigheid, eerlijkheid, gelijkheid, respect en onafhankelijkheid.
\- Het beleid moet elke medewerker het recht geven om klachten in te dienen met betrekking tot schending van deze verklaring met behulp van een vertrouwelijke klachtenprocedure zonder angst voor represailles en moet ervoor zorgen dat deze klachten tijdig worden opgelost.
\- Na het communiceren van dit beleid, verwacht de producent dat elke onderaannemer voor agrarische werk als bedrijfspartner volledig voldoet aan dezelfde verplichtingen.
\- De producent moet accepteren dat als verificatie van een GRASP-beoordeling aantoont dat dit beleid is geschonden, dit wordt beschouwd als een afwijking van deze P&amp;C.</v>
      </c>
      <c r="M32" s="26" t="str">
        <f>IF(Checklist4810[[#This Row],[SSGUID]]="",IF(Checklist4810[[#This Row],[PIGUID]]="","",INDEX(PIs[[Column1]:[SS]],MATCH(Checklist4810[[#This Row],[PIGUID]],PIs[GUID],0),8)),"")</f>
        <v>Major Must</v>
      </c>
      <c r="N32" s="44"/>
      <c r="O32" s="44"/>
      <c r="P32" s="44" t="str">
        <f>IF(Checklist4810[[#This Row],[ifna]]="NA","",IF(Checklist4810[[#This Row],[RelatedPQ]]=0,"",IF(Checklist4810[[#This Row],[RelatedPQ]]="","",IF((INDEX(_S2PQ_relational[],MATCH(Checklist4810[[#This Row],[PIGUID&amp;NO]],_S2PQ_relational[PIGUID &amp; "NO"],0),1))=Checklist4810[[#This Row],[PIGUID]],"Niet van toepassing",""))))</f>
        <v>Niet van toepassing</v>
      </c>
      <c r="Q32" s="26" t="str">
        <f>IF(Checklist4810[[#This Row],[N.v.t.]]="Niet van toepassing",INDEX(_S2PQ[[Vragen van stap 2]:[Justification]],MATCH(Checklist4810[[#This Row],[RelatedPQ]],_S2PQ[S2PQGUID],0),3),"")</f>
        <v>Dit punt is niet van toepassing omdat `´2. Als u geen familiebedrijf bent, waren er in het jaar voorafgaand van de audit medewerkers in dienst?`´ was beantwoord met ´`Nee.`´Dit punt was door het systeem automatisch op `´N.v.t.´` gezet.</v>
      </c>
      <c r="R32" s="42"/>
    </row>
    <row r="33" spans="2:18" ht="160" x14ac:dyDescent="0.35">
      <c r="B33" s="30"/>
      <c r="C33" s="31"/>
      <c r="D33" s="19">
        <f>IF(Checklist4810[[#This Row],[SGUID]]="",IF(Checklist4810[[#This Row],[SSGUID]]="",0,1),1)</f>
        <v>0</v>
      </c>
      <c r="E33" s="31" t="s">
        <v>302</v>
      </c>
      <c r="F33" s="27" t="str">
        <f>_xlfn.IFNA(Checklist4810[[#This Row],[RelatedPQ]],"NA")</f>
        <v>7BjiTqdbz9EPX1It8mlxYw</v>
      </c>
      <c r="G33" s="26" t="str">
        <f>IF(Checklist4810[[#This Row],[PIGUID]]="","",INDEX(_S2PQ_relational[#Data],MATCH(Checklist4810[[#This Row],[PIGUID&amp;NO]],_S2PQ_relational[PIGUID &amp; "NO"],0),2))</f>
        <v>7BjiTqdbz9EPX1It8mlxYw</v>
      </c>
      <c r="H33" s="27" t="str">
        <f>Checklist4810[[#This Row],[PIGUID]]&amp;"NO"</f>
        <v>6Do8vAYP3N7Xv7Vfnwf97MNO</v>
      </c>
      <c r="I33" s="27" t="b">
        <f>IF(Checklist4810[[#This Row],[PIGUID]]="","",INDEX(PIs[NA Exempt],MATCH(Checklist4810[[#This Row],[PIGUID]],PIs[GUID],0),1))</f>
        <v>0</v>
      </c>
      <c r="J33" s="26" t="str">
        <f>IF(Checklist4810[[#This Row],[SGUID]]="",IF(Checklist4810[[#This Row],[SSGUID]]="",IF(Checklist4810[[#This Row],[PIGUID]]="","",INDEX(PIs[[Column1]:[SS]],MATCH(Checklist4810[[#This Row],[PIGUID]],PIs[GUID],0),2)),INDEX(PIs[[Column1]:[SS]],MATCH(Checklist4810[[#This Row],[SSGUID]],PIs[SSGUID],0),18)),INDEX(PIs[[Column1]:[SS]],MATCH(Checklist4810[[#This Row],[SGUID]],PIs[SGUID],0),14))</f>
        <v>04.02</v>
      </c>
      <c r="K33"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 xml:space="preserve">Er wordt met alle medewerkers gecommuniceerd over de inhoud van het mensenrechtenbeleid van de producent. </v>
      </c>
      <c r="L33" s="26" t="str">
        <f>IF(Checklist4810[[#This Row],[SGUID]]="",IF(Checklist4810[[#This Row],[SSGUID]]="",INDEX(PIs[[Column1]:[SS]],MATCH(Checklist4810[[#This Row],[PIGUID]],PIs[GUID],0),6),""),"")</f>
        <v>De term “gecommuniceerd” vereist dat informatie altijd beschikbaar is in de heersende taal of talen van het personeel en/of pictogrammen (met name voor medewerkers die niet kunnen lezen), bijv. op uithangborden op het bedrijf, hand-outs die direct aan medewerkers/onderaannemers worden gegeven (bewijs van toegankelijkheid van hand-outs moet worden geleverd).
Als de inhoud wordt weergegeven, moet deze in een openbare ruimte voor alle medewerkers beschikbaar zijn (bijv. ruimte waar wordt gepauzeerd, gegeten of omgekleed, etc.) en er moet worden aangegeven waar klachten ingediend kunnen worden.</v>
      </c>
      <c r="M33" s="26" t="str">
        <f>IF(Checklist4810[[#This Row],[SSGUID]]="",IF(Checklist4810[[#This Row],[PIGUID]]="","",INDEX(PIs[[Column1]:[SS]],MATCH(Checklist4810[[#This Row],[PIGUID]],PIs[GUID],0),8)),"")</f>
        <v>Major Must</v>
      </c>
      <c r="N33" s="44"/>
      <c r="O33" s="44"/>
      <c r="P33" s="44" t="str">
        <f>IF(Checklist4810[[#This Row],[ifna]]="NA","",IF(Checklist4810[[#This Row],[RelatedPQ]]=0,"",IF(Checklist4810[[#This Row],[RelatedPQ]]="","",IF((INDEX(_S2PQ_relational[],MATCH(Checklist4810[[#This Row],[PIGUID&amp;NO]],_S2PQ_relational[PIGUID &amp; "NO"],0),1))=Checklist4810[[#This Row],[PIGUID]],"Niet van toepassing",""))))</f>
        <v>Niet van toepassing</v>
      </c>
      <c r="Q33"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33" s="42"/>
    </row>
    <row r="34" spans="2:18" ht="160" x14ac:dyDescent="0.35">
      <c r="B34" s="30"/>
      <c r="C34" s="31"/>
      <c r="D34" s="19">
        <f>IF(Checklist4810[[#This Row],[SGUID]]="",IF(Checklist4810[[#This Row],[SSGUID]]="",0,1),1)</f>
        <v>0</v>
      </c>
      <c r="E34" s="31" t="s">
        <v>301</v>
      </c>
      <c r="F34" s="27" t="str">
        <f>_xlfn.IFNA(Checklist4810[[#This Row],[RelatedPQ]],"NA")</f>
        <v>7BjiTqdbz9EPX1It8mlxYw</v>
      </c>
      <c r="G34" s="26" t="str">
        <f>IF(Checklist4810[[#This Row],[PIGUID]]="","",INDEX(_S2PQ_relational[#Data],MATCH(Checklist4810[[#This Row],[PIGUID&amp;NO]],_S2PQ_relational[PIGUID &amp; "NO"],0),2))</f>
        <v>7BjiTqdbz9EPX1It8mlxYw</v>
      </c>
      <c r="H34" s="27" t="str">
        <f>Checklist4810[[#This Row],[PIGUID]]&amp;"NO"</f>
        <v>1I2lvoMa3TWCWbPOI8a06kNO</v>
      </c>
      <c r="I34" s="27" t="b">
        <f>IF(Checklist4810[[#This Row],[PIGUID]]="","",INDEX(PIs[NA Exempt],MATCH(Checklist4810[[#This Row],[PIGUID]],PIs[GUID],0),1))</f>
        <v>0</v>
      </c>
      <c r="J34" s="26" t="str">
        <f>IF(Checklist4810[[#This Row],[SGUID]]="",IF(Checklist4810[[#This Row],[SSGUID]]="",IF(Checklist4810[[#This Row],[PIGUID]]="","",INDEX(PIs[[Column1]:[SS]],MATCH(Checklist4810[[#This Row],[PIGUID]],PIs[GUID],0),2)),INDEX(PIs[[Column1]:[SS]],MATCH(Checklist4810[[#This Row],[SSGUID]],PIs[SSGUID],0),18)),INDEX(PIs[[Column1]:[SS]],MATCH(Checklist4810[[#This Row],[SGUID]],PIs[SGUID],0),14))</f>
        <v>04.03</v>
      </c>
      <c r="K34"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Al het toezichthoudende personeel wordt geïnformeerd over de inhoud van het mensenrechtenbeleid.</v>
      </c>
      <c r="L34" s="26" t="str">
        <f>IF(Checklist4810[[#This Row],[SGUID]]="",IF(Checklist4810[[#This Row],[SSGUID]]="",INDEX(PIs[[Column1]:[SS]],MATCH(Checklist4810[[#This Row],[PIGUID]],PIs[GUID],0),6),""),"")</f>
        <v xml:space="preserve">De term “geïnformeerd” vereist dat bijv. aan al het leidinggevend personeel een kopie van het mensenrechtenbeleid van de producent beschikbaar wordt gesteld, of een uitleg van het mensenrechtenbeleid van de producent wordt opgenomen in de inwerkprocedure van elk nieuw lid van het leidinggevend personeel.
De term “inhoud” moet betrekking hebben op bijv. een uitleg van de verschillende rechten die zijn inbegrepen en een uitleg van de klachtenprocedure om schending van deze rechten aan te kaarten.
De term “toezichthoudend personeel” verwijst naar elk personeelslid dat in contact is met medewerkers of met toezichthoudende taken op de productielocatie (d.w.z. voorman, manager, opzichter, etc.). Als de producent niet beschikt over dergelijk personeel, moet de producent kennis hebben van de GRASP-criteria met betrekking tot dit thema.
Als een producent uitsluitend werkt met uitbesteed werk, moet een liaisonmanager voor GRASP worden geïnformeerd.
</v>
      </c>
      <c r="M34" s="26" t="str">
        <f>IF(Checklist4810[[#This Row],[SSGUID]]="",IF(Checklist4810[[#This Row],[PIGUID]]="","",INDEX(PIs[[Column1]:[SS]],MATCH(Checklist4810[[#This Row],[PIGUID]],PIs[GUID],0),8)),"")</f>
        <v>Minor Must</v>
      </c>
      <c r="N34" s="44"/>
      <c r="O34" s="44"/>
      <c r="P34" s="44" t="str">
        <f>IF(Checklist4810[[#This Row],[ifna]]="NA","",IF(Checklist4810[[#This Row],[RelatedPQ]]=0,"",IF(Checklist4810[[#This Row],[RelatedPQ]]="","",IF((INDEX(_S2PQ_relational[],MATCH(Checklist4810[[#This Row],[PIGUID&amp;NO]],_S2PQ_relational[PIGUID &amp; "NO"],0),1))=Checklist4810[[#This Row],[PIGUID]],"Niet van toepassing",""))))</f>
        <v>Niet van toepassing</v>
      </c>
      <c r="Q34"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34" s="42"/>
    </row>
    <row r="35" spans="2:18" ht="171" x14ac:dyDescent="0.35">
      <c r="B35" s="30"/>
      <c r="C35" s="31"/>
      <c r="D35" s="19">
        <f>IF(Checklist4810[[#This Row],[SGUID]]="",IF(Checklist4810[[#This Row],[SSGUID]]="",0,1),1)</f>
        <v>0</v>
      </c>
      <c r="E35" s="31" t="s">
        <v>287</v>
      </c>
      <c r="F35" s="27" t="str">
        <f>_xlfn.IFNA(Checklist4810[[#This Row],[RelatedPQ]],"NA")</f>
        <v>7BjiTqdbz9EPX1It8mlxYw</v>
      </c>
      <c r="G35" s="26" t="str">
        <f>IF(Checklist4810[[#This Row],[PIGUID]]="","",INDEX(_S2PQ_relational[#Data],MATCH(Checklist4810[[#This Row],[PIGUID&amp;NO]],_S2PQ_relational[PIGUID &amp; "NO"],0),2))</f>
        <v>7BjiTqdbz9EPX1It8mlxYw</v>
      </c>
      <c r="H35" s="27" t="str">
        <f>Checklist4810[[#This Row],[PIGUID]]&amp;"NO"</f>
        <v>18hg0Wx3h9CUGZ5iIEVXGKNO</v>
      </c>
      <c r="I35" s="27" t="b">
        <f>IF(Checklist4810[[#This Row],[PIGUID]]="","",INDEX(PIs[NA Exempt],MATCH(Checklist4810[[#This Row],[PIGUID]],PIs[GUID],0),1))</f>
        <v>0</v>
      </c>
      <c r="J35" s="26" t="str">
        <f>IF(Checklist4810[[#This Row],[SGUID]]="",IF(Checklist4810[[#This Row],[SSGUID]]="",IF(Checklist4810[[#This Row],[PIGUID]]="","",INDEX(PIs[[Column1]:[SS]],MATCH(Checklist4810[[#This Row],[PIGUID]],PIs[GUID],0),2)),INDEX(PIs[[Column1]:[SS]],MATCH(Checklist4810[[#This Row],[SSGUID]],PIs[SSGUID],0),18)),INDEX(PIs[[Column1]:[SS]],MATCH(Checklist4810[[#This Row],[SGUID]],PIs[SGUID],0),14))</f>
        <v>04.04</v>
      </c>
      <c r="K35"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De producent communiceert het mensenrechtenbeleid van de producent met elke onderaannemer van werk. Met andere onderaannemers en bezoekers wordt hierover gecommuniceerd wanneer ze het bedrijf bezoeken.</v>
      </c>
      <c r="L35" s="39" t="str">
        <f>IF(Checklist4810[[#This Row],[SGUID]]="",IF(Checklist4810[[#This Row],[SSGUID]]="",INDEX(PIs[[Column1]:[SS]],MATCH(Checklist4810[[#This Row],[PIGUID]],PIs[GUID],0),6),""),"")</f>
        <v>Deze communicatie moet plaatsvinden voordat een contract wordt gesloten met de zakenpartner en dit moet worden gedocumenteerd.
Voor Optie 2 kan de communicatie worden beheerd en gecommuniceerd op het niveau van het kwaliteitsbeheersysteem (QMS) maar moet worden gedocumenteerd op het niveau van het lid van de producentengroep en de onderaannemer.
Er moet gedocumenteerd bewijs zijn dat het beleid is gecommuniceerd en dat het is bevestigd. De beoordelaar moet dit gedocumenteerde bewijs inspecteren (bijv. een ondertekend document met bevestiging van het beleid, communicatie in contracten, etc.).
Voor onderaannemers die aanwezig zijn op de productielocatie (of medewerkers in onderaanneming, als de onderaannemer niet aanwezig is), geldt dat de producent een kopie van het mensenrechtenbeleid van de producent beschikbaar moet stellen en moet uitleggen dat het mogelijk is om klachten in te dienen via de klachtenprocedure van het bedrijf.
Voor bezoekers en andere onderaannemers die de productielocatie bezoeken, geldt dat de producent zijn zerotolerancebeleid met betrekking tot afwijkingen van zijn mensenrechtenbeleid en lokale wetgeving tijdens aanwezigheid op het bedrijf moet communiceren. De producent is verplicht dit te monitoren.</v>
      </c>
      <c r="M35" s="26" t="str">
        <f>IF(Checklist4810[[#This Row],[SSGUID]]="",IF(Checklist4810[[#This Row],[PIGUID]]="","",INDEX(PIs[[Column1]:[SS]],MATCH(Checklist4810[[#This Row],[PIGUID]],PIs[GUID],0),8)),"")</f>
        <v>Major Must</v>
      </c>
      <c r="N35" s="44"/>
      <c r="O35" s="44"/>
      <c r="P35" s="44" t="str">
        <f>IF(Checklist4810[[#This Row],[ifna]]="NA","",IF(Checklist4810[[#This Row],[RelatedPQ]]=0,"",IF(Checklist4810[[#This Row],[RelatedPQ]]="","",IF((INDEX(_S2PQ_relational[],MATCH(Checklist4810[[#This Row],[PIGUID&amp;NO]],_S2PQ_relational[PIGUID &amp; "NO"],0),1))=Checklist4810[[#This Row],[PIGUID]],"Niet van toepassing",""))))</f>
        <v>Niet van toepassing</v>
      </c>
      <c r="Q35"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35" s="42"/>
    </row>
    <row r="36" spans="2:18" ht="160" x14ac:dyDescent="0.35">
      <c r="B36" s="30"/>
      <c r="C36" s="31"/>
      <c r="D36" s="19">
        <f>IF(Checklist4810[[#This Row],[SGUID]]="",IF(Checklist4810[[#This Row],[SSGUID]]="",0,1),1)</f>
        <v>0</v>
      </c>
      <c r="E36" s="31" t="s">
        <v>286</v>
      </c>
      <c r="F36" s="27" t="str">
        <f>_xlfn.IFNA(Checklist4810[[#This Row],[RelatedPQ]],"NA")</f>
        <v>7BjiTqdbz9EPX1It8mlxYw</v>
      </c>
      <c r="G36" s="26" t="str">
        <f>IF(Checklist4810[[#This Row],[PIGUID]]="","",INDEX(_S2PQ_relational[#Data],MATCH(Checklist4810[[#This Row],[PIGUID&amp;NO]],_S2PQ_relational[PIGUID &amp; "NO"],0),2))</f>
        <v>7BjiTqdbz9EPX1It8mlxYw</v>
      </c>
      <c r="H36" s="27" t="str">
        <f>Checklist4810[[#This Row],[PIGUID]]&amp;"NO"</f>
        <v>7geNs0j1gKJkrzJeivUc5BNO</v>
      </c>
      <c r="I36" s="27" t="b">
        <f>IF(Checklist4810[[#This Row],[PIGUID]]="","",INDEX(PIs[NA Exempt],MATCH(Checklist4810[[#This Row],[PIGUID]],PIs[GUID],0),1))</f>
        <v>0</v>
      </c>
      <c r="J36" s="26" t="str">
        <f>IF(Checklist4810[[#This Row],[SGUID]]="",IF(Checklist4810[[#This Row],[SSGUID]]="",IF(Checklist4810[[#This Row],[PIGUID]]="","",INDEX(PIs[[Column1]:[SS]],MATCH(Checklist4810[[#This Row],[PIGUID]],PIs[GUID],0),2)),INDEX(PIs[[Column1]:[SS]],MATCH(Checklist4810[[#This Row],[SSGUID]],PIs[SSGUID],0),18)),INDEX(PIs[[Column1]:[SS]],MATCH(Checklist4810[[#This Row],[SGUID]],PIs[SGUID],0),14))</f>
        <v>04.05</v>
      </c>
      <c r="K36"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Het mensenrechtenbeleid wordt elke drie jaar gecontroleerd, of telkens wanneer er een wijziging is in de arbeidswetgeving, of een verandering in de GRASP-add-on, afhankelijk van wat zich eerst voordoet.</v>
      </c>
      <c r="L36" s="26" t="str">
        <f>IF(Checklist4810[[#This Row],[SGUID]]="",IF(Checklist4810[[#This Row],[SSGUID]]="",INDEX(PIs[[Column1]:[SS]],MATCH(Checklist4810[[#This Row],[PIGUID]],PIs[GUID],0),6),""),"")</f>
        <v xml:space="preserve">Voor controle elke drie jaar, moet de beoordelaar controleren of veranderingen zijn opgetreden in de arbeidswetgeving die het beleid regelt in het mensenrechtenbeleid van de producent.
Voor revisie na een update van de nationale interpretatierichtlijn van GRASP, moet de beoordelaar controleren of er veranderingen zijn in de nationale interpretatierichtlijn die van invloed zijn op het mensenrechtenbeleid van de producent.
Voor producentengroepen volgens Optie 2 geldt dat de inhoud elke drie jaar moet worden gecontroleerd op QMS-niveau, of eerder indien noodzakelijk. </v>
      </c>
      <c r="M36" s="26" t="str">
        <f>IF(Checklist4810[[#This Row],[SSGUID]]="",IF(Checklist4810[[#This Row],[PIGUID]]="","",INDEX(PIs[[Column1]:[SS]],MATCH(Checklist4810[[#This Row],[PIGUID]],PIs[GUID],0),8)),"")</f>
        <v>Minor Must</v>
      </c>
      <c r="N36" s="44"/>
      <c r="O36" s="44"/>
      <c r="P36" s="44" t="str">
        <f>IF(Checklist4810[[#This Row],[ifna]]="NA","",IF(Checklist4810[[#This Row],[RelatedPQ]]=0,"",IF(Checklist4810[[#This Row],[RelatedPQ]]="","",IF((INDEX(_S2PQ_relational[],MATCH(Checklist4810[[#This Row],[PIGUID&amp;NO]],_S2PQ_relational[PIGUID &amp; "NO"],0),1))=Checklist4810[[#This Row],[PIGUID]],"Niet van toepassing",""))))</f>
        <v>Niet van toepassing</v>
      </c>
      <c r="Q36"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36" s="42"/>
    </row>
    <row r="37" spans="2:18" ht="52.5" x14ac:dyDescent="0.35">
      <c r="B37" s="30" t="s">
        <v>268</v>
      </c>
      <c r="C37" s="31"/>
      <c r="D37" s="19">
        <f>IF(Checklist4810[[#This Row],[SGUID]]="",IF(Checklist4810[[#This Row],[SSGUID]]="",0,1),1)</f>
        <v>1</v>
      </c>
      <c r="E37" s="31"/>
      <c r="F37" s="27" t="str">
        <f>_xlfn.IFNA(Checklist4810[[#This Row],[RelatedPQ]],"NA")</f>
        <v/>
      </c>
      <c r="G37" s="26" t="str">
        <f>IF(Checklist4810[[#This Row],[PIGUID]]="","",INDEX(_S2PQ_relational[#Data],MATCH(Checklist4810[[#This Row],[PIGUID&amp;NO]],_S2PQ_relational[PIGUID &amp; "NO"],0),2))</f>
        <v/>
      </c>
      <c r="H37" s="27" t="str">
        <f>Checklist4810[[#This Row],[PIGUID]]&amp;"NO"</f>
        <v>NO</v>
      </c>
      <c r="I37" s="27" t="str">
        <f>IF(Checklist4810[[#This Row],[PIGUID]]="","",INDEX(PIs[NA Exempt],MATCH(Checklist4810[[#This Row],[PIGUID]],PIs[GUID],0),1))</f>
        <v/>
      </c>
      <c r="J37" s="26" t="str">
        <f>IF(Checklist4810[[#This Row],[SGUID]]="",IF(Checklist4810[[#This Row],[SSGUID]]="",IF(Checklist4810[[#This Row],[PIGUID]]="","",INDEX(PIs[[Column1]:[SS]],MATCH(Checklist4810[[#This Row],[PIGUID]],PIs[GUID],0),2)),INDEX(PIs[[Column1]:[SS]],MATCH(Checklist4810[[#This Row],[SSGUID]],PIs[SSGUID],0),18)),INDEX(PIs[[Column1]:[SS]],MATCH(Checklist4810[[#This Row],[SGUID]],PIs[SGUID],0),14))</f>
        <v>TOEGANG TOT INFORMATIE OVER ARBEIDSVOORSCHRIFTEN</v>
      </c>
      <c r="K37"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37" s="26" t="str">
        <f>IF(Checklist4810[[#This Row],[SGUID]]="",IF(Checklist4810[[#This Row],[SSGUID]]="",INDEX(PIs[[Column1]:[SS]],MATCH(Checklist4810[[#This Row],[PIGUID]],PIs[GUID],0),6),""),"")</f>
        <v/>
      </c>
      <c r="M37" s="26" t="str">
        <f>IF(Checklist4810[[#This Row],[SSGUID]]="",IF(Checklist4810[[#This Row],[PIGUID]]="","",INDEX(PIs[[Column1]:[SS]],MATCH(Checklist4810[[#This Row],[PIGUID]],PIs[GUID],0),8)),"")</f>
        <v/>
      </c>
      <c r="N37" s="44"/>
      <c r="O37" s="44"/>
      <c r="P37" s="44" t="str">
        <f>IF(Checklist4810[[#This Row],[ifna]]="NA","",IF(Checklist4810[[#This Row],[RelatedPQ]]=0,"",IF(Checklist4810[[#This Row],[RelatedPQ]]="","",IF((INDEX(_S2PQ_relational[],MATCH(Checklist4810[[#This Row],[PIGUID&amp;NO]],_S2PQ_relational[PIGUID &amp; "NO"],0),1))=Checklist4810[[#This Row],[PIGUID]],"Niet van toepassing",""))))</f>
        <v/>
      </c>
      <c r="Q37" s="26" t="str">
        <f>IF(Checklist4810[[#This Row],[N.v.t.]]="Niet van toepassing",INDEX(_S2PQ[[Vragen van stap 2]:[Justification]],MATCH(Checklist4810[[#This Row],[RelatedPQ]],_S2PQ[S2PQGUID],0),3),"")</f>
        <v/>
      </c>
      <c r="R37" s="42"/>
    </row>
    <row r="38" spans="2:18" ht="30" hidden="1" x14ac:dyDescent="0.35">
      <c r="B38" s="30"/>
      <c r="C38" s="31" t="s">
        <v>52</v>
      </c>
      <c r="D38" s="19">
        <f>IF(Checklist4810[[#This Row],[SGUID]]="",IF(Checklist4810[[#This Row],[SSGUID]]="",0,1),1)</f>
        <v>1</v>
      </c>
      <c r="E38" s="31"/>
      <c r="F38" s="27" t="str">
        <f>_xlfn.IFNA(Checklist4810[[#This Row],[RelatedPQ]],"NA")</f>
        <v/>
      </c>
      <c r="G38" s="26" t="str">
        <f>IF(Checklist4810[[#This Row],[PIGUID]]="","",INDEX(_S2PQ_relational[#Data],MATCH(Checklist4810[[#This Row],[PIGUID&amp;NO]],_S2PQ_relational[PIGUID &amp; "NO"],0),2))</f>
        <v/>
      </c>
      <c r="H38" s="27" t="str">
        <f>Checklist4810[[#This Row],[PIGUID]]&amp;"NO"</f>
        <v>NO</v>
      </c>
      <c r="I38" s="27" t="str">
        <f>IF(Checklist4810[[#This Row],[PIGUID]]="","",INDEX(PIs[NA Exempt],MATCH(Checklist4810[[#This Row],[PIGUID]],PIs[GUID],0),1))</f>
        <v/>
      </c>
      <c r="J38" s="26" t="str">
        <f>IF(Checklist4810[[#This Row],[SGUID]]="",IF(Checklist4810[[#This Row],[SSGUID]]="",IF(Checklist4810[[#This Row],[PIGUID]]="","",INDEX(PIs[[Column1]:[SS]],MATCH(Checklist4810[[#This Row],[PIGUID]],PIs[GUID],0),2)),INDEX(PIs[[Column1]:[SS]],MATCH(Checklist4810[[#This Row],[SSGUID]],PIs[SSGUID],0),18)),INDEX(PIs[[Column1]:[SS]],MATCH(Checklist4810[[#This Row],[SGUID]],PIs[SGUID],0),14))</f>
        <v>-</v>
      </c>
      <c r="K38"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38" s="26" t="str">
        <f>IF(Checklist4810[[#This Row],[SGUID]]="",IF(Checklist4810[[#This Row],[SSGUID]]="",INDEX(PIs[[Column1]:[SS]],MATCH(Checklist4810[[#This Row],[PIGUID]],PIs[GUID],0),6),""),"")</f>
        <v/>
      </c>
      <c r="M38" s="26" t="str">
        <f>IF(Checklist4810[[#This Row],[SSGUID]]="",IF(Checklist4810[[#This Row],[PIGUID]]="","",INDEX(PIs[[Column1]:[SS]],MATCH(Checklist4810[[#This Row],[PIGUID]],PIs[GUID],0),8)),"")</f>
        <v/>
      </c>
      <c r="N38" s="44"/>
      <c r="O38" s="44"/>
      <c r="P38" s="44" t="str">
        <f>IF(Checklist4810[[#This Row],[ifna]]="NA","",IF(Checklist4810[[#This Row],[RelatedPQ]]=0,"",IF(Checklist4810[[#This Row],[RelatedPQ]]="","",IF((INDEX(_S2PQ_relational[],MATCH(Checklist4810[[#This Row],[PIGUID&amp;NO]],_S2PQ_relational[PIGUID &amp; "NO"],0),1))=Checklist4810[[#This Row],[PIGUID]],"Niet van toepassing",""))))</f>
        <v/>
      </c>
      <c r="Q38" s="26" t="str">
        <f>IF(Checklist4810[[#This Row],[N.v.t.]]="Niet van toepassing",INDEX(_S2PQ[[Vragen van stap 2]:[Justification]],MATCH(Checklist4810[[#This Row],[RelatedPQ]],_S2PQ[S2PQGUID],0),3),"")</f>
        <v/>
      </c>
      <c r="R38" s="42"/>
    </row>
    <row r="39" spans="2:18" ht="141.75" customHeight="1" x14ac:dyDescent="0.35">
      <c r="B39" s="30"/>
      <c r="C39" s="31"/>
      <c r="D39" s="19">
        <f>IF(Checklist4810[[#This Row],[SGUID]]="",IF(Checklist4810[[#This Row],[SSGUID]]="",0,1),1)</f>
        <v>0</v>
      </c>
      <c r="E39" s="31" t="s">
        <v>270</v>
      </c>
      <c r="F39" s="27" t="str">
        <f>_xlfn.IFNA(Checklist4810[[#This Row],[RelatedPQ]],"NA")</f>
        <v>7BjiTqdbz9EPX1It8mlxYw</v>
      </c>
      <c r="G39" s="26" t="str">
        <f>IF(Checklist4810[[#This Row],[PIGUID]]="","",INDEX(_S2PQ_relational[#Data],MATCH(Checklist4810[[#This Row],[PIGUID&amp;NO]],_S2PQ_relational[PIGUID &amp; "NO"],0),2))</f>
        <v>7BjiTqdbz9EPX1It8mlxYw</v>
      </c>
      <c r="H39" s="27" t="str">
        <f>Checklist4810[[#This Row],[PIGUID]]&amp;"NO"</f>
        <v>2eqj1B1ZG1aYK9JZ0Yoe4UNO</v>
      </c>
      <c r="I39" s="27" t="b">
        <f>IF(Checklist4810[[#This Row],[PIGUID]]="","",INDEX(PIs[NA Exempt],MATCH(Checklist4810[[#This Row],[PIGUID]],PIs[GUID],0),1))</f>
        <v>0</v>
      </c>
      <c r="J39" s="26" t="str">
        <f>IF(Checklist4810[[#This Row],[SGUID]]="",IF(Checklist4810[[#This Row],[SSGUID]]="",IF(Checklist4810[[#This Row],[PIGUID]]="","",INDEX(PIs[[Column1]:[SS]],MATCH(Checklist4810[[#This Row],[PIGUID]],PIs[GUID],0),2)),INDEX(PIs[[Column1]:[SS]],MATCH(Checklist4810[[#This Row],[SSGUID]],PIs[SSGUID],0),18)),INDEX(PIs[[Column1]:[SS]],MATCH(Checklist4810[[#This Row],[SGUID]],PIs[SGUID],0),14))</f>
        <v>05.01</v>
      </c>
      <c r="K39"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De medewerkers en de werknemersvertegenwoordiging krijgen eenvoudige en bijgewerkte informatie over minimumloon, arbeidsuren, pauzes, zwangerschaps- en ziekteverlof, intimidatie en discriminatie, vrijheid van vereniging, vakantie, vakbonden, en contactpersonen bij lokale arbeidsinstanties.</v>
      </c>
      <c r="L39" s="26" t="str">
        <f>IF(Checklist4810[[#This Row],[SGUID]]="",IF(Checklist4810[[#This Row],[SSGUID]]="",INDEX(PIs[[Column1]:[SS]],MATCH(Checklist4810[[#This Row],[PIGUID]],PIs[GUID],0),6),""),"")</f>
        <v xml:space="preserve">De informatie moet ook beschikbaar zijn voor al het uitbestede werk.
De term “eenvoudig” vereist dat toegankelijkheid en instructie voor toegang beschikbaar wordt gesteld, indien nodig. Bijv. als toegang elektronisch beschikbaar wordt gesteld, moet een apparaat zoals een computer altijd worden aangesloten en beschikbaar zijn, en moeten medewerkers instructies hebben ontvangen over de bediening van het apparaat. Als schriftelijke informatie zoals nationale interpretatierichtlijnen of pictogramgegevens wordt weergegeven, moet de informatie beschikbaar zijn in de taal die het meest wordt gesproken door het personeel.
De term “bijgewerkt” vereist dat informatie afkomstig is van de meest recente en van toepassing zijnde regelgeving met betrekking tot de onderwerpen van de criteria.
</v>
      </c>
      <c r="M39" s="26" t="str">
        <f>IF(Checklist4810[[#This Row],[SSGUID]]="",IF(Checklist4810[[#This Row],[PIGUID]]="","",INDEX(PIs[[Column1]:[SS]],MATCH(Checklist4810[[#This Row],[PIGUID]],PIs[GUID],0),8)),"")</f>
        <v>Major Must</v>
      </c>
      <c r="N39" s="44"/>
      <c r="O39" s="44"/>
      <c r="P39" s="44" t="str">
        <f>IF(Checklist4810[[#This Row],[ifna]]="NA","",IF(Checklist4810[[#This Row],[RelatedPQ]]=0,"",IF(Checklist4810[[#This Row],[RelatedPQ]]="","",IF((INDEX(_S2PQ_relational[],MATCH(Checklist4810[[#This Row],[PIGUID&amp;NO]],_S2PQ_relational[PIGUID &amp; "NO"],0),1))=Checklist4810[[#This Row],[PIGUID]],"Niet van toepassing",""))))</f>
        <v>Niet van toepassing</v>
      </c>
      <c r="Q39"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39" s="42"/>
    </row>
    <row r="40" spans="2:18" ht="119.5" customHeight="1" x14ac:dyDescent="0.35">
      <c r="B40" s="30"/>
      <c r="C40" s="31"/>
      <c r="D40" s="19">
        <f>IF(Checklist4810[[#This Row],[SGUID]]="",IF(Checklist4810[[#This Row],[SSGUID]]="",0,1),1)</f>
        <v>0</v>
      </c>
      <c r="E40" s="31" t="s">
        <v>261</v>
      </c>
      <c r="F40" s="27" t="str">
        <f>_xlfn.IFNA(Checklist4810[[#This Row],[RelatedPQ]],"NA")</f>
        <v>7BjiTqdbz9EPX1It8mlxYw</v>
      </c>
      <c r="G40" s="26" t="str">
        <f>IF(Checklist4810[[#This Row],[PIGUID]]="","",INDEX(_S2PQ_relational[#Data],MATCH(Checklist4810[[#This Row],[PIGUID&amp;NO]],_S2PQ_relational[PIGUID &amp; "NO"],0),2))</f>
        <v>7BjiTqdbz9EPX1It8mlxYw</v>
      </c>
      <c r="H40" s="27" t="str">
        <f>Checklist4810[[#This Row],[PIGUID]]&amp;"NO"</f>
        <v>79P2YlIaBbTYuLX5kn7gmTNO</v>
      </c>
      <c r="I40" s="27" t="b">
        <f>IF(Checklist4810[[#This Row],[PIGUID]]="","",INDEX(PIs[NA Exempt],MATCH(Checklist4810[[#This Row],[PIGUID]],PIs[GUID],0),1))</f>
        <v>0</v>
      </c>
      <c r="J40" s="26" t="str">
        <f>IF(Checklist4810[[#This Row],[SGUID]]="",IF(Checklist4810[[#This Row],[SSGUID]]="",IF(Checklist4810[[#This Row],[PIGUID]]="","",INDEX(PIs[[Column1]:[SS]],MATCH(Checklist4810[[#This Row],[PIGUID]],PIs[GUID],0),2)),INDEX(PIs[[Column1]:[SS]],MATCH(Checklist4810[[#This Row],[SSGUID]],PIs[SSGUID],0),18)),INDEX(PIs[[Column1]:[SS]],MATCH(Checklist4810[[#This Row],[SGUID]],PIs[SGUID],0),14))</f>
        <v>05.02</v>
      </c>
      <c r="K40"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 xml:space="preserve">Met inachtneming van eventuele verschillen tussen nationale en lokale wetgeving en GRASP, hanteert de producent altijd het hogere niveau van bescherming voor zijn medewerkers. </v>
      </c>
      <c r="L40" s="26" t="str">
        <f>IF(Checklist4810[[#This Row],[SGUID]]="",IF(Checklist4810[[#This Row],[SSGUID]]="",INDEX(PIs[[Column1]:[SS]],MATCH(Checklist4810[[#This Row],[PIGUID]],PIs[GUID],0),6),""),"")</f>
        <v>De term “hoger niveau van bescherming” verwijst naar de regelgeving die betere bescherming of voordelen biedt aan de medewerker.</v>
      </c>
      <c r="M40" s="26" t="str">
        <f>IF(Checklist4810[[#This Row],[SSGUID]]="",IF(Checklist4810[[#This Row],[PIGUID]]="","",INDEX(PIs[[Column1]:[SS]],MATCH(Checklist4810[[#This Row],[PIGUID]],PIs[GUID],0),8)),"")</f>
        <v>Major Must</v>
      </c>
      <c r="N40" s="44"/>
      <c r="O40" s="44"/>
      <c r="P40" s="44" t="str">
        <f>IF(Checklist4810[[#This Row],[ifna]]="NA","",IF(Checklist4810[[#This Row],[RelatedPQ]]=0,"",IF(Checklist4810[[#This Row],[RelatedPQ]]="","",IF((INDEX(_S2PQ_relational[],MATCH(Checklist4810[[#This Row],[PIGUID&amp;NO]],_S2PQ_relational[PIGUID &amp; "NO"],0),1))=Checklist4810[[#This Row],[PIGUID]],"Niet van toepassing",""))))</f>
        <v>Niet van toepassing</v>
      </c>
      <c r="Q40"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40" s="42"/>
    </row>
    <row r="41" spans="2:18" ht="94.5" x14ac:dyDescent="0.35">
      <c r="B41" s="30" t="s">
        <v>187</v>
      </c>
      <c r="C41" s="31"/>
      <c r="D41" s="19">
        <f>IF(Checklist4810[[#This Row],[SGUID]]="",IF(Checklist4810[[#This Row],[SSGUID]]="",0,1),1)</f>
        <v>1</v>
      </c>
      <c r="E41" s="31"/>
      <c r="F41" s="27" t="str">
        <f>_xlfn.IFNA(Checklist4810[[#This Row],[RelatedPQ]],"NA")</f>
        <v/>
      </c>
      <c r="G41" s="26" t="str">
        <f>IF(Checklist4810[[#This Row],[PIGUID]]="","",INDEX(_S2PQ_relational[#Data],MATCH(Checklist4810[[#This Row],[PIGUID&amp;NO]],_S2PQ_relational[PIGUID &amp; "NO"],0),2))</f>
        <v/>
      </c>
      <c r="H41" s="27" t="str">
        <f>Checklist4810[[#This Row],[PIGUID]]&amp;"NO"</f>
        <v>NO</v>
      </c>
      <c r="I41" s="27" t="str">
        <f>IF(Checklist4810[[#This Row],[PIGUID]]="","",INDEX(PIs[NA Exempt],MATCH(Checklist4810[[#This Row],[PIGUID]],PIs[GUID],0),1))</f>
        <v/>
      </c>
      <c r="J41" s="26" t="str">
        <f>IF(Checklist4810[[#This Row],[SGUID]]="",IF(Checklist4810[[#This Row],[SSGUID]]="",IF(Checklist4810[[#This Row],[PIGUID]]="","",INDEX(PIs[[Column1]:[SS]],MATCH(Checklist4810[[#This Row],[PIGUID]],PIs[GUID],0),2)),INDEX(PIs[[Column1]:[SS]],MATCH(Checklist4810[[#This Row],[SSGUID]],PIs[SSGUID],0),18)),INDEX(PIs[[Column1]:[SS]],MATCH(Checklist4810[[#This Row],[SGUID]],PIs[SGUID],0),14))</f>
        <v>DOCUMENTEN MET ARBEIDSVOORWAARDEN EN INDICATOREN VAN GEDWONGEN ARBEID</v>
      </c>
      <c r="K41"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41" s="26" t="str">
        <f>IF(Checklist4810[[#This Row],[SGUID]]="",IF(Checklist4810[[#This Row],[SSGUID]]="",INDEX(PIs[[Column1]:[SS]],MATCH(Checklist4810[[#This Row],[PIGUID]],PIs[GUID],0),6),""),"")</f>
        <v/>
      </c>
      <c r="M41" s="26" t="str">
        <f>IF(Checklist4810[[#This Row],[SSGUID]]="",IF(Checklist4810[[#This Row],[PIGUID]]="","",INDEX(PIs[[Column1]:[SS]],MATCH(Checklist4810[[#This Row],[PIGUID]],PIs[GUID],0),8)),"")</f>
        <v/>
      </c>
      <c r="N41" s="44"/>
      <c r="O41" s="44"/>
      <c r="P41" s="44" t="str">
        <f>IF(Checklist4810[[#This Row],[ifna]]="NA","",IF(Checklist4810[[#This Row],[RelatedPQ]]=0,"",IF(Checklist4810[[#This Row],[RelatedPQ]]="","",IF((INDEX(_S2PQ_relational[],MATCH(Checklist4810[[#This Row],[PIGUID&amp;NO]],_S2PQ_relational[PIGUID &amp; "NO"],0),1))=Checklist4810[[#This Row],[PIGUID]],"Niet van toepassing",""))))</f>
        <v/>
      </c>
      <c r="Q41" s="26" t="str">
        <f>IF(Checklist4810[[#This Row],[N.v.t.]]="Niet van toepassing",INDEX(_S2PQ[[Vragen van stap 2]:[Justification]],MATCH(Checklist4810[[#This Row],[RelatedPQ]],_S2PQ[S2PQGUID],0),3),"")</f>
        <v/>
      </c>
      <c r="R41" s="42"/>
    </row>
    <row r="42" spans="2:18" ht="30" hidden="1" x14ac:dyDescent="0.35">
      <c r="B42" s="30"/>
      <c r="C42" s="31" t="s">
        <v>52</v>
      </c>
      <c r="D42" s="19">
        <f>IF(Checklist4810[[#This Row],[SGUID]]="",IF(Checklist4810[[#This Row],[SSGUID]]="",0,1),1)</f>
        <v>1</v>
      </c>
      <c r="E42" s="31"/>
      <c r="F42" s="27" t="str">
        <f>_xlfn.IFNA(Checklist4810[[#This Row],[RelatedPQ]],"NA")</f>
        <v/>
      </c>
      <c r="G42" s="26" t="str">
        <f>IF(Checklist4810[[#This Row],[PIGUID]]="","",INDEX(_S2PQ_relational[#Data],MATCH(Checklist4810[[#This Row],[PIGUID&amp;NO]],_S2PQ_relational[PIGUID &amp; "NO"],0),2))</f>
        <v/>
      </c>
      <c r="H42" s="27" t="str">
        <f>Checklist4810[[#This Row],[PIGUID]]&amp;"NO"</f>
        <v>NO</v>
      </c>
      <c r="I42" s="27" t="str">
        <f>IF(Checklist4810[[#This Row],[PIGUID]]="","",INDEX(PIs[NA Exempt],MATCH(Checklist4810[[#This Row],[PIGUID]],PIs[GUID],0),1))</f>
        <v/>
      </c>
      <c r="J42" s="26" t="str">
        <f>IF(Checklist4810[[#This Row],[SGUID]]="",IF(Checklist4810[[#This Row],[SSGUID]]="",IF(Checklist4810[[#This Row],[PIGUID]]="","",INDEX(PIs[[Column1]:[SS]],MATCH(Checklist4810[[#This Row],[PIGUID]],PIs[GUID],0),2)),INDEX(PIs[[Column1]:[SS]],MATCH(Checklist4810[[#This Row],[SSGUID]],PIs[SSGUID],0),18)),INDEX(PIs[[Column1]:[SS]],MATCH(Checklist4810[[#This Row],[SGUID]],PIs[SGUID],0),14))</f>
        <v>-</v>
      </c>
      <c r="K42"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42" s="26" t="str">
        <f>IF(Checklist4810[[#This Row],[SGUID]]="",IF(Checklist4810[[#This Row],[SSGUID]]="",INDEX(PIs[[Column1]:[SS]],MATCH(Checklist4810[[#This Row],[PIGUID]],PIs[GUID],0),6),""),"")</f>
        <v/>
      </c>
      <c r="M42" s="26" t="str">
        <f>IF(Checklist4810[[#This Row],[SSGUID]]="",IF(Checklist4810[[#This Row],[PIGUID]]="","",INDEX(PIs[[Column1]:[SS]],MATCH(Checklist4810[[#This Row],[PIGUID]],PIs[GUID],0),8)),"")</f>
        <v/>
      </c>
      <c r="N42" s="44"/>
      <c r="O42" s="44"/>
      <c r="P42" s="44" t="str">
        <f>IF(Checklist4810[[#This Row],[ifna]]="NA","",IF(Checklist4810[[#This Row],[RelatedPQ]]=0,"",IF(Checklist4810[[#This Row],[RelatedPQ]]="","",IF((INDEX(_S2PQ_relational[],MATCH(Checklist4810[[#This Row],[PIGUID&amp;NO]],_S2PQ_relational[PIGUID &amp; "NO"],0),1))=Checklist4810[[#This Row],[PIGUID]],"Niet van toepassing",""))))</f>
        <v/>
      </c>
      <c r="Q42" s="26" t="str">
        <f>IF(Checklist4810[[#This Row],[N.v.t.]]="Niet van toepassing",INDEX(_S2PQ[[Vragen van stap 2]:[Justification]],MATCH(Checklist4810[[#This Row],[RelatedPQ]],_S2PQ[S2PQGUID],0),3),"")</f>
        <v/>
      </c>
      <c r="R42" s="42"/>
    </row>
    <row r="43" spans="2:18" ht="177" customHeight="1" x14ac:dyDescent="0.35">
      <c r="B43" s="30"/>
      <c r="C43" s="31"/>
      <c r="D43" s="19">
        <f>IF(Checklist4810[[#This Row],[SGUID]]="",IF(Checklist4810[[#This Row],[SSGUID]]="",0,1),1)</f>
        <v>0</v>
      </c>
      <c r="E43" s="31" t="s">
        <v>252</v>
      </c>
      <c r="F43" s="27" t="str">
        <f>_xlfn.IFNA(Checklist4810[[#This Row],[RelatedPQ]],"NA")</f>
        <v>4Avk7C7MmAoFg744HYI5OO</v>
      </c>
      <c r="G43" s="26" t="str">
        <f>IF(Checklist4810[[#This Row],[PIGUID]]="","",INDEX(_S2PQ_relational[#Data],MATCH(Checklist4810[[#This Row],[PIGUID&amp;NO]],_S2PQ_relational[PIGUID &amp; "NO"],0),2))</f>
        <v>4Avk7C7MmAoFg744HYI5OO</v>
      </c>
      <c r="H43" s="27" t="str">
        <f>Checklist4810[[#This Row],[PIGUID]]&amp;"NO"</f>
        <v>1UsFNQjqnI4NREyezoXBqDNO</v>
      </c>
      <c r="I43" s="27" t="b">
        <f>IF(Checklist4810[[#This Row],[PIGUID]]="","",INDEX(PIs[NA Exempt],MATCH(Checklist4810[[#This Row],[PIGUID]],PIs[GUID],0),1))</f>
        <v>0</v>
      </c>
      <c r="J43" s="26" t="str">
        <f>IF(Checklist4810[[#This Row],[SGUID]]="",IF(Checklist4810[[#This Row],[SSGUID]]="",IF(Checklist4810[[#This Row],[PIGUID]]="","",INDEX(PIs[[Column1]:[SS]],MATCH(Checklist4810[[#This Row],[PIGUID]],PIs[GUID],0),2)),INDEX(PIs[[Column1]:[SS]],MATCH(Checklist4810[[#This Row],[SSGUID]],PIs[SSGUID],0),18)),INDEX(PIs[[Column1]:[SS]],MATCH(Checklist4810[[#This Row],[SGUID]],PIs[SGUID],0),14))</f>
        <v>06.01</v>
      </c>
      <c r="K43"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 xml:space="preserve">Alle medewerkers hebben het recht om op de productielocatie te werken en de toegewezen activiteiten uit te voeren.  </v>
      </c>
      <c r="L43" s="26" t="str">
        <f>IF(Checklist4810[[#This Row],[SGUID]]="",IF(Checklist4810[[#This Row],[SSGUID]]="",INDEX(PIs[[Column1]:[SS]],MATCH(Checklist4810[[#This Row],[PIGUID]],PIs[GUID],0),6),""),"")</f>
        <v>Voor elke medewerker geldt dat de producent informatie moet hebben over het recht om te werken en moet een verificatieprocedure of -methode hebben om dit recht om te werken te beoordelen, met inbegrip van bijv. werkvergunningen (indien vereist voor mensen met andere nationaliteit), wettelijke minimumleeftijd voor toelating tot arbeidsproces (voor jonge medewerkers), toestemming van ouders voor medewerkers met een wettelijke minimumleeftijd voor toelating tot het arbeidsproces (indien de wet dit vereist), verblijfsvergunningen, werkkaarten, of andere documenten met relevante informatie.
Voor familiebedrijven zonder ingehuurde medewerkers geldt dat “medewerkers” verwijst naar de gezinsleden die op het bedrijf werken.
Elk(e) identiteitsbewijs, vergunning of document om deze voorwaarde te verifiëren, moet altijd onmiddellijk worden teruggegeven aan de medewerker.
Voor agrarisch werk in onderaanneming geldt dat de producent een lijst met medewerkers moet hebben opgevraagd waaruit blijkt dat van elke medewerker het recht om te werken is gecontroleerd door de directe werkgever (bijv. aan de hand van vergunning, paspoort, identiteitsbewijs, etc.).</v>
      </c>
      <c r="M43" s="26" t="str">
        <f>IF(Checklist4810[[#This Row],[SSGUID]]="",IF(Checklist4810[[#This Row],[PIGUID]]="","",INDEX(PIs[[Column1]:[SS]],MATCH(Checklist4810[[#This Row],[PIGUID]],PIs[GUID],0),8)),"")</f>
        <v>Major Must</v>
      </c>
      <c r="N43" s="44"/>
      <c r="O43" s="44"/>
      <c r="P43" s="44" t="str">
        <f>IF(Checklist4810[[#This Row],[ifna]]="NA","",IF(Checklist4810[[#This Row],[RelatedPQ]]=0,"",IF(Checklist4810[[#This Row],[RelatedPQ]]="","",IF((INDEX(_S2PQ_relational[],MATCH(Checklist4810[[#This Row],[PIGUID&amp;NO]],_S2PQ_relational[PIGUID &amp; "NO"],0),1))=Checklist4810[[#This Row],[PIGUID]],"Niet van toepassing",""))))</f>
        <v>Niet van toepassing</v>
      </c>
      <c r="Q43" s="26" t="str">
        <f>IF(Checklist4810[[#This Row],[N.v.t.]]="Niet van toepassing",INDEX(_S2PQ[[Vragen van stap 2]:[Justification]],MATCH(Checklist4810[[#This Row],[RelatedPQ]],_S2PQ[S2PQGUID],0),3),"")</f>
        <v>Dit punt is niet van toepassing omdat `´2. Als u geen familiebedrijf bent, waren er in het jaar voorafgaand van de audit medewerkers in dienst?`´ was beantwoord met ´`Nee.`´Dit punt was door het systeem automatisch op `´N.v.t.´` gezet.</v>
      </c>
      <c r="R43" s="42"/>
    </row>
    <row r="44" spans="2:18" ht="234" customHeight="1" x14ac:dyDescent="0.35">
      <c r="B44" s="30"/>
      <c r="C44" s="31"/>
      <c r="D44" s="19">
        <f>IF(Checklist4810[[#This Row],[SGUID]]="",IF(Checklist4810[[#This Row],[SSGUID]]="",0,1),1)</f>
        <v>0</v>
      </c>
      <c r="E44" s="31" t="s">
        <v>243</v>
      </c>
      <c r="F44" s="27" t="str">
        <f>_xlfn.IFNA(Checklist4810[[#This Row],[RelatedPQ]],"NA")</f>
        <v>7BjiTqdbz9EPX1It8mlxYw</v>
      </c>
      <c r="G44" s="26" t="str">
        <f>IF(Checklist4810[[#This Row],[PIGUID]]="","",INDEX(_S2PQ_relational[#Data],MATCH(Checklist4810[[#This Row],[PIGUID&amp;NO]],_S2PQ_relational[PIGUID &amp; "NO"],0),2))</f>
        <v>7BjiTqdbz9EPX1It8mlxYw</v>
      </c>
      <c r="H44" s="27" t="str">
        <f>Checklist4810[[#This Row],[PIGUID]]&amp;"NO"</f>
        <v>wBEPtgHvVdAw5AnSADfamNO</v>
      </c>
      <c r="I44" s="27" t="b">
        <f>IF(Checklist4810[[#This Row],[PIGUID]]="","",INDEX(PIs[NA Exempt],MATCH(Checklist4810[[#This Row],[PIGUID]],PIs[GUID],0),1))</f>
        <v>0</v>
      </c>
      <c r="J44" s="26" t="str">
        <f>IF(Checklist4810[[#This Row],[SGUID]]="",IF(Checklist4810[[#This Row],[SSGUID]]="",IF(Checklist4810[[#This Row],[PIGUID]]="","",INDEX(PIs[[Column1]:[SS]],MATCH(Checklist4810[[#This Row],[PIGUID]],PIs[GUID],0),2)),INDEX(PIs[[Column1]:[SS]],MATCH(Checklist4810[[#This Row],[SSGUID]],PIs[SSGUID],0),18)),INDEX(PIs[[Column1]:[SS]],MATCH(Checklist4810[[#This Row],[SGUID]],PIs[SGUID],0),14))</f>
        <v>06.02</v>
      </c>
      <c r="K44"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Alle medewerkers hebben het werk vrijwillig en vrij op zich genomen:
\- zonder onder druk gezet, gedwongen of geïntimideerd te zijn;
\- zonder verplicht te zijn om een vergoeding (direct of indirect) te betalen of gerelateerde kosten voor recruitment of aanbetalingen te doen, financiële garanties of het in borg geven van persoonlijke bezittingen om in dienst te komen;
\- met inzicht in en vrijwillige instemming met het document met de arbeidsvoorwaarden.</v>
      </c>
      <c r="L44" s="26" t="str">
        <f>IF(Checklist4810[[#This Row],[SGUID]]="",IF(Checklist4810[[#This Row],[SSGUID]]="",INDEX(PIs[[Column1]:[SS]],MATCH(Checklist4810[[#This Row],[PIGUID]],PIs[GUID],0),6),""),"")</f>
        <v xml:space="preserve">Details van de indienstneming op de productielocatie moeten beschikbaar worden gesteld (gedocumenteerd of verbaal), waarbij wordt aangegeven wanneer het werk wordt aanvaard en door wie.
Als gevangenisarbeid wordt gebruikt, moet er bewijs zijn dat al het werk vrijwillig is uitgevoerd, d.w.z. elke medewerker moet een gestandaardiseerd toestemmingsformulier krijgen van de producent en dit ondertekenen om aan te geven dat hij instemt om te werken. Het formulier moet het loon en de werkomstandigheden aangeven. De producent moet arbeidsvoorwaarden aanbieden die soortgelijk zijn aan het werken buiten de gevangenis.
Als familieleden van de medewerker zijn ingehuurd, moet de beoordelaar controleren of de familieleden (partner, kinderen of andere familieleden van de medewerker) afzonderlijk en vrijwillig zijn aangenomen.
De term “schuldslavernij” verwijst naar een schuld die nooit kan worden ingelost als gevolg van de condities, voorwaarden en omstandigheden van de schuld.
In het geval van uitbesteed werk, waar wetgeving onderaannemers toestaat om vergoedingen in rekening te brengen, mogen deze niet leiden tot situaties van gedwongen of verplichte arbeid (d.w.z. schuldslavernij of gedwongen arbeid) en moet de producent gedocumenteerde informatie direct opvragen van de directe werkgever en zijn uitbestede werk over deze P&amp;C. Als een afwijking wordt gevonden, moet de producent elk geval documenteren, evenals de herstelmaatregelen die zijn genomen.
</v>
      </c>
      <c r="M44" s="26" t="str">
        <f>IF(Checklist4810[[#This Row],[SSGUID]]="",IF(Checklist4810[[#This Row],[PIGUID]]="","",INDEX(PIs[[Column1]:[SS]],MATCH(Checklist4810[[#This Row],[PIGUID]],PIs[GUID],0),8)),"")</f>
        <v>Major Must</v>
      </c>
      <c r="N44" s="44"/>
      <c r="O44" s="44"/>
      <c r="P44" s="44" t="str">
        <f>IF(Checklist4810[[#This Row],[ifna]]="NA","",IF(Checklist4810[[#This Row],[RelatedPQ]]=0,"",IF(Checklist4810[[#This Row],[RelatedPQ]]="","",IF((INDEX(_S2PQ_relational[],MATCH(Checklist4810[[#This Row],[PIGUID&amp;NO]],_S2PQ_relational[PIGUID &amp; "NO"],0),1))=Checklist4810[[#This Row],[PIGUID]],"Niet van toepassing",""))))</f>
        <v>Niet van toepassing</v>
      </c>
      <c r="Q44"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44" s="42"/>
    </row>
    <row r="45" spans="2:18" ht="160" x14ac:dyDescent="0.35">
      <c r="B45" s="30"/>
      <c r="C45" s="31"/>
      <c r="D45" s="19">
        <f>IF(Checklist4810[[#This Row],[SGUID]]="",IF(Checklist4810[[#This Row],[SSGUID]]="",0,1),1)</f>
        <v>0</v>
      </c>
      <c r="E45" s="31" t="s">
        <v>235</v>
      </c>
      <c r="F45" s="27" t="str">
        <f>_xlfn.IFNA(Checklist4810[[#This Row],[RelatedPQ]],"NA")</f>
        <v>7BjiTqdbz9EPX1It8mlxYw</v>
      </c>
      <c r="G45" s="26" t="str">
        <f>IF(Checklist4810[[#This Row],[PIGUID]]="","",INDEX(_S2PQ_relational[#Data],MATCH(Checklist4810[[#This Row],[PIGUID&amp;NO]],_S2PQ_relational[PIGUID &amp; "NO"],0),2))</f>
        <v>7BjiTqdbz9EPX1It8mlxYw</v>
      </c>
      <c r="H45" s="27" t="str">
        <f>Checklist4810[[#This Row],[PIGUID]]&amp;"NO"</f>
        <v>1QXyVfdBIBo1vUMDJvmktoNO</v>
      </c>
      <c r="I45" s="27" t="b">
        <f>IF(Checklist4810[[#This Row],[PIGUID]]="","",INDEX(PIs[NA Exempt],MATCH(Checklist4810[[#This Row],[PIGUID]],PIs[GUID],0),1))</f>
        <v>0</v>
      </c>
      <c r="J45" s="26" t="str">
        <f>IF(Checklist4810[[#This Row],[SGUID]]="",IF(Checklist4810[[#This Row],[SSGUID]]="",IF(Checklist4810[[#This Row],[PIGUID]]="","",INDEX(PIs[[Column1]:[SS]],MATCH(Checklist4810[[#This Row],[PIGUID]],PIs[GUID],0),2)),INDEX(PIs[[Column1]:[SS]],MATCH(Checklist4810[[#This Row],[SSGUID]],PIs[SSGUID],0),18)),INDEX(PIs[[Column1]:[SS]],MATCH(Checklist4810[[#This Row],[SGUID]],PIs[SGUID],0),14))</f>
        <v>06.03</v>
      </c>
      <c r="K45"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Alle gecontracteerde arbeidsbureaus en onderaannemers van werk zijn juridisch geautoriseerd om te werken en/of geregistreerd bij arbeidsinstanties, wanneer een dergelijke registratie bestaat.</v>
      </c>
      <c r="L45" s="26" t="str">
        <f>IF(Checklist4810[[#This Row],[SGUID]]="",IF(Checklist4810[[#This Row],[SSGUID]]="",INDEX(PIs[[Column1]:[SS]],MATCH(Checklist4810[[#This Row],[PIGUID]],PIs[GUID],0),6),""),"")</f>
        <v>De term “gecontracteerd” moet alle organisaties omvatten die door de producent in het jaar vóór (of sinds de laatste) beoordeling zijn gebruikt.
De term “registratie” omvat wettelijke standaardvergunningen en officiële bedrijfsregistratie van overheidsinstanties om als een juridische entiteit, individuele onderaannemer of bedrijf te opereren. De producent moet een verificatieproces of -methode voorhanden hebben om de registratie die arbeidsbureaus en onderaannemers gebruiken, te controleren (bijv. controle van de licentie, bedrijfsregistratie, vergunningen en registratiedocumenten, indien beschikbaar, etc.).
De producent moet exemplaren bewaren van de verificatiebronnen (bijv. documenten, kopieën, certificering, etc.).</v>
      </c>
      <c r="M45" s="26" t="str">
        <f>IF(Checklist4810[[#This Row],[SSGUID]]="",IF(Checklist4810[[#This Row],[PIGUID]]="","",INDEX(PIs[[Column1]:[SS]],MATCH(Checklist4810[[#This Row],[PIGUID]],PIs[GUID],0),8)),"")</f>
        <v>Major Must</v>
      </c>
      <c r="N45" s="44"/>
      <c r="O45" s="44"/>
      <c r="P45" s="44" t="str">
        <f>IF(Checklist4810[[#This Row],[ifna]]="NA","",IF(Checklist4810[[#This Row],[RelatedPQ]]=0,"",IF(Checklist4810[[#This Row],[RelatedPQ]]="","",IF((INDEX(_S2PQ_relational[],MATCH(Checklist4810[[#This Row],[PIGUID&amp;NO]],_S2PQ_relational[PIGUID &amp; "NO"],0),1))=Checklist4810[[#This Row],[PIGUID]],"Niet van toepassing",""))))</f>
        <v>Niet van toepassing</v>
      </c>
      <c r="Q45"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45" s="42"/>
    </row>
    <row r="46" spans="2:18" ht="345.75" customHeight="1" x14ac:dyDescent="0.35">
      <c r="B46" s="30"/>
      <c r="C46" s="31"/>
      <c r="D46" s="19">
        <f>IF(Checklist4810[[#This Row],[SGUID]]="",IF(Checklist4810[[#This Row],[SSGUID]]="",0,1),1)</f>
        <v>0</v>
      </c>
      <c r="E46" s="31" t="s">
        <v>233</v>
      </c>
      <c r="F46" s="27" t="str">
        <f>_xlfn.IFNA(Checklist4810[[#This Row],[RelatedPQ]],"NA")</f>
        <v>7BjiTqdbz9EPX1It8mlxYw</v>
      </c>
      <c r="G46" s="26" t="str">
        <f>IF(Checklist4810[[#This Row],[PIGUID]]="","",INDEX(_S2PQ_relational[#Data],MATCH(Checklist4810[[#This Row],[PIGUID&amp;NO]],_S2PQ_relational[PIGUID &amp; "NO"],0),2))</f>
        <v>7BjiTqdbz9EPX1It8mlxYw</v>
      </c>
      <c r="H46" s="27" t="str">
        <f>Checklist4810[[#This Row],[PIGUID]]&amp;"NO"</f>
        <v>nLQp6Z2dA0ba8MNAiLJ6sNO</v>
      </c>
      <c r="I46" s="27" t="b">
        <f>IF(Checklist4810[[#This Row],[PIGUID]]="","",INDEX(PIs[NA Exempt],MATCH(Checklist4810[[#This Row],[PIGUID]],PIs[GUID],0),1))</f>
        <v>0</v>
      </c>
      <c r="J46" s="26" t="str">
        <f>IF(Checklist4810[[#This Row],[SGUID]]="",IF(Checklist4810[[#This Row],[SSGUID]]="",IF(Checklist4810[[#This Row],[PIGUID]]="","",INDEX(PIs[[Column1]:[SS]],MATCH(Checklist4810[[#This Row],[PIGUID]],PIs[GUID],0),2)),INDEX(PIs[[Column1]:[SS]],MATCH(Checklist4810[[#This Row],[SSGUID]],PIs[SSGUID],0),18)),INDEX(PIs[[Column1]:[SS]],MATCH(Checklist4810[[#This Row],[SGUID]],PIs[SGUID],0),14))</f>
        <v>06.04</v>
      </c>
      <c r="K46"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Voor elke medewerker is een document beschikbaar met de arbeidsvoorwaarden, dat is opgesteld vanaf het moment dat de arbeidsrelatie is gestart.</v>
      </c>
      <c r="L46" s="26" t="str">
        <f>IF(Checklist4810[[#This Row],[SGUID]]="",IF(Checklist4810[[#This Row],[SSGUID]]="",INDEX(PIs[[Column1]:[SS]],MATCH(Checklist4810[[#This Row],[PIGUID]],PIs[GUID],0),6),""),"")</f>
        <v>De term “document met arbeidsvoorwaarden” wijst op een schriftelijke registratie, zoals een contract, een aanstellingsbrief, korte afspraken of een ander soort registratie die details geeft over de afgesproken arbeidsvoorwaarden. Het bewijs kan bestaan uit diverse documenten met de informatie.
Om te voldoen, is het vereist dat:
\- documenten moeten worden begrepen door medewerkers (d.w.z. beschikbaar in de taal die het meest wordt gesproken door het personeel, of met bewijs dat aantoont dat medewerkers het document hebben begrepen);
\- de medewerker moet een kopie hebben en/of deze documenten moeten toegankelijk zijn.
\- documenten moeten een datum van aanvaarding van de overeenkomst bevatten en de begindatum van het dienstverband;
\- indien schriftelijk, moet de overeenkomst worden ondertekend en gedateerd door de medewerker.
Voor uitbesteed werk geldt dat er een document moet zijn van de producent voor onderaannemers en/of uitzendkrachten waarin de werknemer in onderaanneming wordt geïnstrueerd over de scope en omstandigheden van het werk, met details over de (van toepassing zijnde) informatie. Het document moet beschikbaar zijn in de taal of talen die het meest wordt of worden gesproken door het personeel en/of pictogrammen.
De directe werkgever (onderaannemer) moet de producent een samenvatting (document) beschikbaar stellen van de toegepaste arbeidsvoorwaarden. Informatie die als vertrouwelijk wordt beschouwd, moet worden beschreven in algemene termen (bijv. loon of bonussen moeten worden beschreven als uurtarieven of ten minste betaling van het minimumloon aangeven).
Er moet een document zijn met algemene voorwaarden als gevangenisarbeid wordt gebruikt.
Er moeten afzonderlijke documenten zijn met algemene voorwaarden wanneer familieleden of medewerkers ook worden ingehuurd.</v>
      </c>
      <c r="M46" s="26" t="str">
        <f>IF(Checklist4810[[#This Row],[SSGUID]]="",IF(Checklist4810[[#This Row],[PIGUID]]="","",INDEX(PIs[[Column1]:[SS]],MATCH(Checklist4810[[#This Row],[PIGUID]],PIs[GUID],0),8)),"")</f>
        <v>Major Must</v>
      </c>
      <c r="N46" s="44"/>
      <c r="O46" s="44"/>
      <c r="P46" s="44" t="str">
        <f>IF(Checklist4810[[#This Row],[ifna]]="NA","",IF(Checklist4810[[#This Row],[RelatedPQ]]=0,"",IF(Checklist4810[[#This Row],[RelatedPQ]]="","",IF((INDEX(_S2PQ_relational[],MATCH(Checklist4810[[#This Row],[PIGUID&amp;NO]],_S2PQ_relational[PIGUID &amp; "NO"],0),1))=Checklist4810[[#This Row],[PIGUID]],"Niet van toepassing",""))))</f>
        <v>Niet van toepassing</v>
      </c>
      <c r="Q46"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46" s="42"/>
    </row>
    <row r="47" spans="2:18" ht="160" x14ac:dyDescent="0.35">
      <c r="B47" s="30"/>
      <c r="C47" s="31"/>
      <c r="D47" s="19">
        <f>IF(Checklist4810[[#This Row],[SGUID]]="",IF(Checklist4810[[#This Row],[SSGUID]]="",0,1),1)</f>
        <v>0</v>
      </c>
      <c r="E47" s="31" t="s">
        <v>217</v>
      </c>
      <c r="F47" s="27" t="str">
        <f>_xlfn.IFNA(Checklist4810[[#This Row],[RelatedPQ]],"NA")</f>
        <v>7BjiTqdbz9EPX1It8mlxYw</v>
      </c>
      <c r="G47" s="26" t="str">
        <f>IF(Checklist4810[[#This Row],[PIGUID]]="","",INDEX(_S2PQ_relational[#Data],MATCH(Checklist4810[[#This Row],[PIGUID&amp;NO]],_S2PQ_relational[PIGUID &amp; "NO"],0),2))</f>
        <v>7BjiTqdbz9EPX1It8mlxYw</v>
      </c>
      <c r="H47" s="27" t="str">
        <f>Checklist4810[[#This Row],[PIGUID]]&amp;"NO"</f>
        <v>7vh4rzn69GDVBFTuIYGSFwNO</v>
      </c>
      <c r="I47" s="27" t="b">
        <f>IF(Checklist4810[[#This Row],[PIGUID]]="","",INDEX(PIs[NA Exempt],MATCH(Checklist4810[[#This Row],[PIGUID]],PIs[GUID],0),1))</f>
        <v>0</v>
      </c>
      <c r="J47" s="26" t="str">
        <f>IF(Checklist4810[[#This Row],[SGUID]]="",IF(Checklist4810[[#This Row],[SSGUID]]="",IF(Checklist4810[[#This Row],[PIGUID]]="","",INDEX(PIs[[Column1]:[SS]],MATCH(Checklist4810[[#This Row],[PIGUID]],PIs[GUID],0),2)),INDEX(PIs[[Column1]:[SS]],MATCH(Checklist4810[[#This Row],[SSGUID]],PIs[SSGUID],0),18)),INDEX(PIs[[Column1]:[SS]],MATCH(Checklist4810[[#This Row],[SGUID]],PIs[SGUID],0),14))</f>
        <v>06.05</v>
      </c>
      <c r="K47"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Informatie over de volledige naam, de nationaliteit en de geboortedatum van de medewerker wordt geverifieerd door de werkgever vóór de indiensttreding en is correct opgenomen in de documenten met algemene voorwaarden van de medewerker.</v>
      </c>
      <c r="L47" s="26" t="str">
        <f>IF(Checklist4810[[#This Row],[SGUID]]="",IF(Checklist4810[[#This Row],[SSGUID]]="",INDEX(PIs[[Column1]:[SS]],MATCH(Checklist4810[[#This Row],[PIGUID]],PIs[GUID],0),6),""),"")</f>
        <v>Er moet een verificatieprocedure of -methode zijn voor de informatie die is opgenomen in de documenten met algemene voorwaarden van de medewerker (bijv. controle van identiteitsbewijs van medewerker, werkvergunning, werkregistratiekaart, lidmaatschapskaart van vakbond, etc., met een kopie in het dossier) om de informatie voor alle medewerkers te verifiëren, met inbegrip van medewerkers die zeer kortdurend worden ingezet.
Voor uitbesteed werk geldt dat de informatie moet worden opgenomen in het register (lijst van de personen die werken op de productielocatie), dat beschikbaar wordt gesteld aan de beoordelaar.</v>
      </c>
      <c r="M47" s="26" t="str">
        <f>IF(Checklist4810[[#This Row],[SSGUID]]="",IF(Checklist4810[[#This Row],[PIGUID]]="","",INDEX(PIs[[Column1]:[SS]],MATCH(Checklist4810[[#This Row],[PIGUID]],PIs[GUID],0),8)),"")</f>
        <v>Major Must</v>
      </c>
      <c r="N47" s="44"/>
      <c r="O47" s="44"/>
      <c r="P47" s="44" t="str">
        <f>IF(Checklist4810[[#This Row],[ifna]]="NA","",IF(Checklist4810[[#This Row],[RelatedPQ]]=0,"",IF(Checklist4810[[#This Row],[RelatedPQ]]="","",IF((INDEX(_S2PQ_relational[],MATCH(Checklist4810[[#This Row],[PIGUID&amp;NO]],_S2PQ_relational[PIGUID &amp; "NO"],0),1))=Checklist4810[[#This Row],[PIGUID]],"Niet van toepassing",""))))</f>
        <v>Niet van toepassing</v>
      </c>
      <c r="Q47"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47" s="42"/>
    </row>
    <row r="48" spans="2:18" ht="231" customHeight="1" x14ac:dyDescent="0.35">
      <c r="B48" s="30"/>
      <c r="C48" s="31"/>
      <c r="D48" s="19">
        <f>IF(Checklist4810[[#This Row],[SGUID]]="",IF(Checklist4810[[#This Row],[SSGUID]]="",0,1),1)</f>
        <v>0</v>
      </c>
      <c r="E48" s="31" t="s">
        <v>215</v>
      </c>
      <c r="F48" s="27" t="str">
        <f>_xlfn.IFNA(Checklist4810[[#This Row],[RelatedPQ]],"NA")</f>
        <v>7BjiTqdbz9EPX1It8mlxYw</v>
      </c>
      <c r="G48" s="26" t="str">
        <f>IF(Checklist4810[[#This Row],[PIGUID]]="","",INDEX(_S2PQ_relational[#Data],MATCH(Checklist4810[[#This Row],[PIGUID&amp;NO]],_S2PQ_relational[PIGUID &amp; "NO"],0),2))</f>
        <v>7BjiTqdbz9EPX1It8mlxYw</v>
      </c>
      <c r="H48" s="27" t="str">
        <f>Checklist4810[[#This Row],[PIGUID]]&amp;"NO"</f>
        <v>5nVsN512P1ihIAlGnEShZxNO</v>
      </c>
      <c r="I48" s="27" t="b">
        <f>IF(Checklist4810[[#This Row],[PIGUID]]="","",INDEX(PIs[NA Exempt],MATCH(Checklist4810[[#This Row],[PIGUID]],PIs[GUID],0),1))</f>
        <v>0</v>
      </c>
      <c r="J48" s="26" t="str">
        <f>IF(Checklist4810[[#This Row],[SGUID]]="",IF(Checklist4810[[#This Row],[SSGUID]]="",IF(Checklist4810[[#This Row],[PIGUID]]="","",INDEX(PIs[[Column1]:[SS]],MATCH(Checklist4810[[#This Row],[PIGUID]],PIs[GUID],0),2)),INDEX(PIs[[Column1]:[SS]],MATCH(Checklist4810[[#This Row],[SSGUID]],PIs[SSGUID],0),18)),INDEX(PIs[[Column1]:[SS]],MATCH(Checklist4810[[#This Row],[SGUID]],PIs[SGUID],0),14))</f>
        <v>06.06</v>
      </c>
      <c r="K48"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De documenten met arbeidsvoorwaarden omvatten bijgewerkte informatie over de periode van het dienstverband, het contracttype, een beknopte functieomschrijving, loon, betalingen, arbeidsuren, pauzes, vakanties en informatie over zwangerschaps- of ziekteverlof die het geldende recht biedt.</v>
      </c>
      <c r="L48" s="26" t="str">
        <f>IF(Checklist4810[[#This Row],[SGUID]]="",IF(Checklist4810[[#This Row],[SSGUID]]="",INDEX(PIs[[Column1]:[SS]],MATCH(Checklist4810[[#This Row],[PIGUID]],PIs[GUID],0),6),""),"")</f>
        <v xml:space="preserve">De term “bijgewerkt” vereist dat wijzigingen in het dienstverband worden geregistreerd (wijzigingen in uren, soort activiteit, loon, locatie, behuizing, vervoer, basisgegevens over vakantie en recht op zwangerschaps- en ziekteverlof, etc.) die van toepassing zullen zijn.
Als de medewerker op locatie is gehuisvest, moet het document duidelijk aangegeven welke dagen in de week vrij zijn en/of welke dagen in de week er gewerkt moet worden.
De term “contracttype” verwijst naar het verschil tussen vast, seizoens-, tijdelijk of dagwerk en werk in onderaanneming.
De term “loon” vereist dat een duidelijke loonberekening moet worden opgenomen (d.w.z. met inbegrip van nieuwe vormen van ploegendienst, gemiddeld aantal gewerkte uren, afspraken over flexibele uren, gecomprimeerde werkweken, aanwezigheidsdienst, samen met uitgebreide of zelfs 24/7 beschikbaarheid), en het definitieve tarief dat moet worden betaald moet ook worden opgenomen in de arbeidsvoorwaarden.
Voor uitbesteed werk geldt dat de directe werkgever van de onderaannemer een samenvatting (document) beschikbaar moet stellen van de arbeidsvoorwaarden. Informatie die als vertrouwelijk wordt beschouwd, moet worden beschreven in algemene termen (bijv. loon of bonussen moeten worden beschreven als uurtarieven of ten minste betaling van het minimumloon aangeven). </v>
      </c>
      <c r="M48" s="26" t="str">
        <f>IF(Checklist4810[[#This Row],[SSGUID]]="",IF(Checklist4810[[#This Row],[PIGUID]]="","",INDEX(PIs[[Column1]:[SS]],MATCH(Checklist4810[[#This Row],[PIGUID]],PIs[GUID],0),8)),"")</f>
        <v>Minor Must</v>
      </c>
      <c r="N48" s="44"/>
      <c r="O48" s="44"/>
      <c r="P48" s="44" t="str">
        <f>IF(Checklist4810[[#This Row],[ifna]]="NA","",IF(Checklist4810[[#This Row],[RelatedPQ]]=0,"",IF(Checklist4810[[#This Row],[RelatedPQ]]="","",IF((INDEX(_S2PQ_relational[],MATCH(Checklist4810[[#This Row],[PIGUID&amp;NO]],_S2PQ_relational[PIGUID &amp; "NO"],0),1))=Checklist4810[[#This Row],[PIGUID]],"Niet van toepassing",""))))</f>
        <v>Niet van toepassing</v>
      </c>
      <c r="Q48"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48" s="42"/>
    </row>
    <row r="49" spans="2:18" ht="124.75" customHeight="1" x14ac:dyDescent="0.35">
      <c r="B49" s="30"/>
      <c r="C49" s="31"/>
      <c r="D49" s="19">
        <f>IF(Checklist4810[[#This Row],[SGUID]]="",IF(Checklist4810[[#This Row],[SSGUID]]="",0,1),1)</f>
        <v>0</v>
      </c>
      <c r="E49" s="31" t="s">
        <v>199</v>
      </c>
      <c r="F49" s="27" t="str">
        <f>_xlfn.IFNA(Checklist4810[[#This Row],[RelatedPQ]],"NA")</f>
        <v>7BjiTqdbz9EPX1It8mlxYw</v>
      </c>
      <c r="G49" s="26" t="str">
        <f>IF(Checklist4810[[#This Row],[PIGUID]]="","",INDEX(_S2PQ_relational[#Data],MATCH(Checklist4810[[#This Row],[PIGUID&amp;NO]],_S2PQ_relational[PIGUID &amp; "NO"],0),2))</f>
        <v>7BjiTqdbz9EPX1It8mlxYw</v>
      </c>
      <c r="H49" s="27" t="str">
        <f>Checklist4810[[#This Row],[PIGUID]]&amp;"NO"</f>
        <v>OUJXQZSzOeFdIhal7ZoXxNO</v>
      </c>
      <c r="I49" s="27" t="b">
        <f>IF(Checklist4810[[#This Row],[PIGUID]]="","",INDEX(PIs[NA Exempt],MATCH(Checklist4810[[#This Row],[PIGUID]],PIs[GUID],0),1))</f>
        <v>0</v>
      </c>
      <c r="J49" s="26" t="str">
        <f>IF(Checklist4810[[#This Row],[SGUID]]="",IF(Checklist4810[[#This Row],[SSGUID]]="",IF(Checklist4810[[#This Row],[PIGUID]]="","",INDEX(PIs[[Column1]:[SS]],MATCH(Checklist4810[[#This Row],[PIGUID]],PIs[GUID],0),2)),INDEX(PIs[[Column1]:[SS]],MATCH(Checklist4810[[#This Row],[SSGUID]],PIs[SSGUID],0),18)),INDEX(PIs[[Column1]:[SS]],MATCH(Checklist4810[[#This Row],[SGUID]],PIs[SGUID],0),14))</f>
        <v>06.07</v>
      </c>
      <c r="K49"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De arbeidsvoorwaarden in het document voldoen aan de nationale wetgeving en de collectieve arbeidsovereenkomsten.</v>
      </c>
      <c r="L49" s="26" t="str">
        <f>IF(Checklist4810[[#This Row],[SGUID]]="",IF(Checklist4810[[#This Row],[SSGUID]]="",INDEX(PIs[[Column1]:[SS]],MATCH(Checklist4810[[#This Row],[PIGUID]],PIs[GUID],0),6),""),"")</f>
        <v xml:space="preserve">Voor onderaannemers geldt dat de algemene voorwaarden van de directe werkgever moeten voldoen aan de nationale wetten onafhankelijk van de plaats van indienstneming of de nationaliteit van de medewerkers, en de producent moet een samenvatting beschikbaar worden gesteld van die voorwaarden ter controle.
</v>
      </c>
      <c r="M49" s="26" t="str">
        <f>IF(Checklist4810[[#This Row],[SSGUID]]="",IF(Checklist4810[[#This Row],[PIGUID]]="","",INDEX(PIs[[Column1]:[SS]],MATCH(Checklist4810[[#This Row],[PIGUID]],PIs[GUID],0),8)),"")</f>
        <v>Major Must</v>
      </c>
      <c r="N49" s="44"/>
      <c r="O49" s="44"/>
      <c r="P49" s="44" t="str">
        <f>IF(Checklist4810[[#This Row],[ifna]]="NA","",IF(Checklist4810[[#This Row],[RelatedPQ]]=0,"",IF(Checklist4810[[#This Row],[RelatedPQ]]="","",IF((INDEX(_S2PQ_relational[],MATCH(Checklist4810[[#This Row],[PIGUID&amp;NO]],_S2PQ_relational[PIGUID &amp; "NO"],0),1))=Checklist4810[[#This Row],[PIGUID]],"Niet van toepassing",""))))</f>
        <v>Niet van toepassing</v>
      </c>
      <c r="Q49"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49" s="42"/>
    </row>
    <row r="50" spans="2:18" ht="228" customHeight="1" x14ac:dyDescent="0.35">
      <c r="B50" s="30"/>
      <c r="C50" s="31"/>
      <c r="D50" s="19">
        <f>IF(Checklist4810[[#This Row],[SGUID]]="",IF(Checklist4810[[#This Row],[SSGUID]]="",0,1),1)</f>
        <v>0</v>
      </c>
      <c r="E50" s="31" t="s">
        <v>190</v>
      </c>
      <c r="F50" s="27" t="str">
        <f>_xlfn.IFNA(Checklist4810[[#This Row],[RelatedPQ]],"NA")</f>
        <v>7BjiTqdbz9EPX1It8mlxYw</v>
      </c>
      <c r="G50" s="26" t="str">
        <f>IF(Checklist4810[[#This Row],[PIGUID]]="","",INDEX(_S2PQ_relational[#Data],MATCH(Checklist4810[[#This Row],[PIGUID&amp;NO]],_S2PQ_relational[PIGUID &amp; "NO"],0),2))</f>
        <v>7BjiTqdbz9EPX1It8mlxYw</v>
      </c>
      <c r="H50" s="27" t="str">
        <f>Checklist4810[[#This Row],[PIGUID]]&amp;"NO"</f>
        <v>2uY4AAajOUzuQYK0i5HEJSNO</v>
      </c>
      <c r="I50" s="27" t="b">
        <f>IF(Checklist4810[[#This Row],[PIGUID]]="","",INDEX(PIs[NA Exempt],MATCH(Checklist4810[[#This Row],[PIGUID]],PIs[GUID],0),1))</f>
        <v>0</v>
      </c>
      <c r="J50" s="26" t="str">
        <f>IF(Checklist4810[[#This Row],[SGUID]]="",IF(Checklist4810[[#This Row],[SSGUID]]="",IF(Checklist4810[[#This Row],[PIGUID]]="","",INDEX(PIs[[Column1]:[SS]],MATCH(Checklist4810[[#This Row],[PIGUID]],PIs[GUID],0),2)),INDEX(PIs[[Column1]:[SS]],MATCH(Checklist4810[[#This Row],[SSGUID]],PIs[SSGUID],0),18)),INDEX(PIs[[Column1]:[SS]],MATCH(Checklist4810[[#This Row],[SGUID]],PIs[SGUID],0),14))</f>
        <v>06.08</v>
      </c>
      <c r="K50"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 xml:space="preserve">Wijzigingen in de arbeidsvoorwaarden zijn geregistreerd, gecommuniceerd en geaccepteerd door de medewerker. </v>
      </c>
      <c r="L50" s="26" t="str">
        <f>IF(Checklist4810[[#This Row],[SGUID]]="",IF(Checklist4810[[#This Row],[SSGUID]]="",INDEX(PIs[[Column1]:[SS]],MATCH(Checklist4810[[#This Row],[PIGUID]],PIs[GUID],0),6),""),"")</f>
        <v>De term “wijzigingen” moet elke aanpassing van de originele voorwaarden omvatten, met inbegrip van de periode van het dienstverband, het contracttype (d.w.z. vast, tijdelijk of dagwerk, etc.), loon, arbeidsuren, pauzes en een beknopte functieomschrijving.
De term “gecommuniceerd” vereist gedocumenteerd bewijs van instemming met alle wijzigingen, bijv. documentwijziging wordt ondertekend en gedateerd door de medewerker, bijlage met een samenvatting van de wijzigingen met datums en met de handtekening van de medewerker en de datum.
De term “geregistreerd” vereist dat alle wijzigingen worden opgenomen in het document met arbeidsvoorwaarden of andere documenten die toegankelijk zijn voor de medewerker.
Voor onderaannemers geldt dat de directe werkgever elke wijziging moet communiceren tijdens de termijn van het commerciële contract met de producent. Als er geen communicatie is over wijzigingen of als er onvolledige communicatie is, worden deze als afwijkingen beschouwd. Als een afwijking wordt vastgesteld door de producent, moet de producent elk geval documenteren, met inbegrip van de genomen corrigerende stappen.
Als er bewijs is dat er geen wijzigingen zijn opgetreden in het werk van medewerkers of uitbesteed werk, wordt aan deze P&amp;C voldaan.</v>
      </c>
      <c r="M50" s="26" t="str">
        <f>IF(Checklist4810[[#This Row],[SSGUID]]="",IF(Checklist4810[[#This Row],[PIGUID]]="","",INDEX(PIs[[Column1]:[SS]],MATCH(Checklist4810[[#This Row],[PIGUID]],PIs[GUID],0),8)),"")</f>
        <v>Major Must</v>
      </c>
      <c r="N50" s="44"/>
      <c r="O50" s="44"/>
      <c r="P50" s="44" t="str">
        <f>IF(Checklist4810[[#This Row],[ifna]]="NA","",IF(Checklist4810[[#This Row],[RelatedPQ]]=0,"",IF(Checklist4810[[#This Row],[RelatedPQ]]="","",IF((INDEX(_S2PQ_relational[],MATCH(Checklist4810[[#This Row],[PIGUID&amp;NO]],_S2PQ_relational[PIGUID &amp; "NO"],0),1))=Checklist4810[[#This Row],[PIGUID]],"Niet van toepassing",""))))</f>
        <v>Niet van toepassing</v>
      </c>
      <c r="Q50"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50" s="42"/>
    </row>
    <row r="51" spans="2:18" ht="133.4" customHeight="1" x14ac:dyDescent="0.35">
      <c r="B51" s="30"/>
      <c r="C51" s="31"/>
      <c r="D51" s="19">
        <f>IF(Checklist4810[[#This Row],[SGUID]]="",IF(Checklist4810[[#This Row],[SSGUID]]="",0,1),1)</f>
        <v>0</v>
      </c>
      <c r="E51" s="31" t="s">
        <v>180</v>
      </c>
      <c r="F51" s="27" t="str">
        <f>_xlfn.IFNA(Checklist4810[[#This Row],[RelatedPQ]],"NA")</f>
        <v>7BjiTqdbz9EPX1It8mlxYw</v>
      </c>
      <c r="G51" s="26" t="str">
        <f>IF(Checklist4810[[#This Row],[PIGUID]]="","",INDEX(_S2PQ_relational[#Data],MATCH(Checklist4810[[#This Row],[PIGUID&amp;NO]],_S2PQ_relational[PIGUID &amp; "NO"],0),2))</f>
        <v>7BjiTqdbz9EPX1It8mlxYw</v>
      </c>
      <c r="H51" s="27" t="str">
        <f>Checklist4810[[#This Row],[PIGUID]]&amp;"NO"</f>
        <v>71T3wYvAOGC3A8C3dBPDXdNO</v>
      </c>
      <c r="I51" s="27" t="b">
        <f>IF(Checklist4810[[#This Row],[PIGUID]]="","",INDEX(PIs[NA Exempt],MATCH(Checklist4810[[#This Row],[PIGUID]],PIs[GUID],0),1))</f>
        <v>0</v>
      </c>
      <c r="J51" s="26" t="str">
        <f>IF(Checklist4810[[#This Row],[SGUID]]="",IF(Checklist4810[[#This Row],[SSGUID]]="",IF(Checklist4810[[#This Row],[PIGUID]]="","",INDEX(PIs[[Column1]:[SS]],MATCH(Checklist4810[[#This Row],[PIGUID]],PIs[GUID],0),2)),INDEX(PIs[[Column1]:[SS]],MATCH(Checklist4810[[#This Row],[SSGUID]],PIs[SSGUID],0),18)),INDEX(PIs[[Column1]:[SS]],MATCH(Checklist4810[[#This Row],[SGUID]],PIs[SGUID],0),14))</f>
        <v>06.09</v>
      </c>
      <c r="K51"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Het document met de arbeidsvoorwaarden samen met andere relevante documenten van de medewerkers die zijn ingehuurd tijdens de vorige en huidige productiecycli zijn toegankelijk voor medewerkers.</v>
      </c>
      <c r="L51" s="26" t="str">
        <f>IF(Checklist4810[[#This Row],[SGUID]]="",IF(Checklist4810[[#This Row],[SSGUID]]="",INDEX(PIs[[Column1]:[SS]],MATCH(Checklist4810[[#This Row],[PIGUID]],PIs[GUID],0),6),""),"")</f>
        <v xml:space="preserve">Om aan deze P&amp;C te voldoen, is het volgende vereist:
\- beschikbaarheid van de kopieën bij de beoordeling;
\- toegang van de huidige medewerkers tot de informatie op elk gewenst moment tijdens het werkrooster.
Voor uitbesteed werk geldt dat het register van medewerkers en het document van de directe werkgever waarin wordt verklaard dat wordt voldaan aan het mensenrechtenbeleid van de producent beschikbaar moet zijn op de productielocatie.
</v>
      </c>
      <c r="M51" s="26" t="str">
        <f>IF(Checklist4810[[#This Row],[SSGUID]]="",IF(Checklist4810[[#This Row],[PIGUID]]="","",INDEX(PIs[[Column1]:[SS]],MATCH(Checklist4810[[#This Row],[PIGUID]],PIs[GUID],0),8)),"")</f>
        <v>Minor Must</v>
      </c>
      <c r="N51" s="44"/>
      <c r="O51" s="44"/>
      <c r="P51" s="44" t="str">
        <f>IF(Checklist4810[[#This Row],[ifna]]="NA","",IF(Checklist4810[[#This Row],[RelatedPQ]]=0,"",IF(Checklist4810[[#This Row],[RelatedPQ]]="","",IF((INDEX(_S2PQ_relational[],MATCH(Checklist4810[[#This Row],[PIGUID&amp;NO]],_S2PQ_relational[PIGUID &amp; "NO"],0),1))=Checklist4810[[#This Row],[PIGUID]],"Niet van toepassing",""))))</f>
        <v>Niet van toepassing</v>
      </c>
      <c r="Q51"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51" s="42"/>
    </row>
    <row r="52" spans="2:18" ht="20" x14ac:dyDescent="0.35">
      <c r="B52" s="30" t="s">
        <v>160</v>
      </c>
      <c r="C52" s="31"/>
      <c r="D52" s="19">
        <f>IF(Checklist4810[[#This Row],[SGUID]]="",IF(Checklist4810[[#This Row],[SSGUID]]="",0,1),1)</f>
        <v>1</v>
      </c>
      <c r="E52" s="31"/>
      <c r="F52" s="27" t="str">
        <f>_xlfn.IFNA(Checklist4810[[#This Row],[RelatedPQ]],"NA")</f>
        <v/>
      </c>
      <c r="G52" s="26" t="str">
        <f>IF(Checklist4810[[#This Row],[PIGUID]]="","",INDEX(_S2PQ_relational[#Data],MATCH(Checklist4810[[#This Row],[PIGUID&amp;NO]],_S2PQ_relational[PIGUID &amp; "NO"],0),2))</f>
        <v/>
      </c>
      <c r="H52" s="27" t="str">
        <f>Checklist4810[[#This Row],[PIGUID]]&amp;"NO"</f>
        <v>NO</v>
      </c>
      <c r="I52" s="27" t="str">
        <f>IF(Checklist4810[[#This Row],[PIGUID]]="","",INDEX(PIs[NA Exempt],MATCH(Checklist4810[[#This Row],[PIGUID]],PIs[GUID],0),1))</f>
        <v/>
      </c>
      <c r="J52" s="26" t="str">
        <f>IF(Checklist4810[[#This Row],[SGUID]]="",IF(Checklist4810[[#This Row],[SSGUID]]="",IF(Checklist4810[[#This Row],[PIGUID]]="","",INDEX(PIs[[Column1]:[SS]],MATCH(Checklist4810[[#This Row],[PIGUID]],PIs[GUID],0),2)),INDEX(PIs[[Column1]:[SS]],MATCH(Checklist4810[[#This Row],[SSGUID]],PIs[SSGUID],0),18)),INDEX(PIs[[Column1]:[SS]],MATCH(Checklist4810[[#This Row],[SGUID]],PIs[SGUID],0),14))</f>
        <v>BETALINGEN</v>
      </c>
      <c r="K52"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52" s="26" t="str">
        <f>IF(Checklist4810[[#This Row],[SGUID]]="",IF(Checklist4810[[#This Row],[SSGUID]]="",INDEX(PIs[[Column1]:[SS]],MATCH(Checklist4810[[#This Row],[PIGUID]],PIs[GUID],0),6),""),"")</f>
        <v/>
      </c>
      <c r="M52" s="26" t="str">
        <f>IF(Checklist4810[[#This Row],[SSGUID]]="",IF(Checklist4810[[#This Row],[PIGUID]]="","",INDEX(PIs[[Column1]:[SS]],MATCH(Checklist4810[[#This Row],[PIGUID]],PIs[GUID],0),8)),"")</f>
        <v/>
      </c>
      <c r="N52" s="44"/>
      <c r="O52" s="44"/>
      <c r="P52" s="44" t="str">
        <f>IF(Checklist4810[[#This Row],[ifna]]="NA","",IF(Checklist4810[[#This Row],[RelatedPQ]]=0,"",IF(Checklist4810[[#This Row],[RelatedPQ]]="","",IF((INDEX(_S2PQ_relational[],MATCH(Checklist4810[[#This Row],[PIGUID&amp;NO]],_S2PQ_relational[PIGUID &amp; "NO"],0),1))=Checklist4810[[#This Row],[PIGUID]],"Niet van toepassing",""))))</f>
        <v/>
      </c>
      <c r="Q52" s="26" t="str">
        <f>IF(Checklist4810[[#This Row],[N.v.t.]]="Niet van toepassing",INDEX(_S2PQ[[Vragen van stap 2]:[Justification]],MATCH(Checklist4810[[#This Row],[RelatedPQ]],_S2PQ[S2PQGUID],0),3),"")</f>
        <v/>
      </c>
      <c r="R52" s="42"/>
    </row>
    <row r="53" spans="2:18" ht="30" hidden="1" x14ac:dyDescent="0.35">
      <c r="B53" s="30"/>
      <c r="C53" s="31" t="s">
        <v>52</v>
      </c>
      <c r="D53" s="19">
        <f>IF(Checklist4810[[#This Row],[SGUID]]="",IF(Checklist4810[[#This Row],[SSGUID]]="",0,1),1)</f>
        <v>1</v>
      </c>
      <c r="E53" s="31"/>
      <c r="F53" s="27" t="str">
        <f>_xlfn.IFNA(Checklist4810[[#This Row],[RelatedPQ]],"NA")</f>
        <v/>
      </c>
      <c r="G53" s="26" t="str">
        <f>IF(Checklist4810[[#This Row],[PIGUID]]="","",INDEX(_S2PQ_relational[#Data],MATCH(Checklist4810[[#This Row],[PIGUID&amp;NO]],_S2PQ_relational[PIGUID &amp; "NO"],0),2))</f>
        <v/>
      </c>
      <c r="H53" s="27" t="str">
        <f>Checklist4810[[#This Row],[PIGUID]]&amp;"NO"</f>
        <v>NO</v>
      </c>
      <c r="I53" s="27" t="str">
        <f>IF(Checklist4810[[#This Row],[PIGUID]]="","",INDEX(PIs[NA Exempt],MATCH(Checklist4810[[#This Row],[PIGUID]],PIs[GUID],0),1))</f>
        <v/>
      </c>
      <c r="J53" s="26" t="str">
        <f>IF(Checklist4810[[#This Row],[SGUID]]="",IF(Checklist4810[[#This Row],[SSGUID]]="",IF(Checklist4810[[#This Row],[PIGUID]]="","",INDEX(PIs[[Column1]:[SS]],MATCH(Checklist4810[[#This Row],[PIGUID]],PIs[GUID],0),2)),INDEX(PIs[[Column1]:[SS]],MATCH(Checklist4810[[#This Row],[SSGUID]],PIs[SSGUID],0),18)),INDEX(PIs[[Column1]:[SS]],MATCH(Checklist4810[[#This Row],[SGUID]],PIs[SGUID],0),14))</f>
        <v>-</v>
      </c>
      <c r="K53"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53" s="26" t="str">
        <f>IF(Checklist4810[[#This Row],[SGUID]]="",IF(Checklist4810[[#This Row],[SSGUID]]="",INDEX(PIs[[Column1]:[SS]],MATCH(Checklist4810[[#This Row],[PIGUID]],PIs[GUID],0),6),""),"")</f>
        <v/>
      </c>
      <c r="M53" s="26" t="str">
        <f>IF(Checklist4810[[#This Row],[SSGUID]]="",IF(Checklist4810[[#This Row],[PIGUID]]="","",INDEX(PIs[[Column1]:[SS]],MATCH(Checklist4810[[#This Row],[PIGUID]],PIs[GUID],0),8)),"")</f>
        <v/>
      </c>
      <c r="N53" s="44"/>
      <c r="O53" s="44"/>
      <c r="P53" s="44" t="str">
        <f>IF(Checklist4810[[#This Row],[ifna]]="NA","",IF(Checklist4810[[#This Row],[RelatedPQ]]=0,"",IF(Checklist4810[[#This Row],[RelatedPQ]]="","",IF((INDEX(_S2PQ_relational[],MATCH(Checklist4810[[#This Row],[PIGUID&amp;NO]],_S2PQ_relational[PIGUID &amp; "NO"],0),1))=Checklist4810[[#This Row],[PIGUID]],"Niet van toepassing",""))))</f>
        <v/>
      </c>
      <c r="Q53" s="26" t="str">
        <f>IF(Checklist4810[[#This Row],[N.v.t.]]="Niet van toepassing",INDEX(_S2PQ[[Vragen van stap 2]:[Justification]],MATCH(Checklist4810[[#This Row],[RelatedPQ]],_S2PQ[S2PQGUID],0),3),"")</f>
        <v/>
      </c>
      <c r="R53" s="42"/>
    </row>
    <row r="54" spans="2:18" ht="124.75" customHeight="1" x14ac:dyDescent="0.35">
      <c r="B54" s="30"/>
      <c r="C54" s="31"/>
      <c r="D54" s="19">
        <f>IF(Checklist4810[[#This Row],[SGUID]]="",IF(Checklist4810[[#This Row],[SSGUID]]="",0,1),1)</f>
        <v>0</v>
      </c>
      <c r="E54" s="31" t="s">
        <v>171</v>
      </c>
      <c r="F54" s="27" t="str">
        <f>_xlfn.IFNA(Checklist4810[[#This Row],[RelatedPQ]],"NA")</f>
        <v>7BjiTqdbz9EPX1It8mlxYw</v>
      </c>
      <c r="G54" s="26" t="str">
        <f>IF(Checklist4810[[#This Row],[PIGUID]]="","",INDEX(_S2PQ_relational[#Data],MATCH(Checklist4810[[#This Row],[PIGUID&amp;NO]],_S2PQ_relational[PIGUID &amp; "NO"],0),2))</f>
        <v>7BjiTqdbz9EPX1It8mlxYw</v>
      </c>
      <c r="H54" s="27" t="str">
        <f>Checklist4810[[#This Row],[PIGUID]]&amp;"NO"</f>
        <v>5FB5ql1VFtEHzacW0dkEyhNO</v>
      </c>
      <c r="I54" s="27" t="b">
        <f>IF(Checklist4810[[#This Row],[PIGUID]]="","",INDEX(PIs[NA Exempt],MATCH(Checklist4810[[#This Row],[PIGUID]],PIs[GUID],0),1))</f>
        <v>0</v>
      </c>
      <c r="J54" s="26" t="str">
        <f>IF(Checklist4810[[#This Row],[SGUID]]="",IF(Checklist4810[[#This Row],[SSGUID]]="",IF(Checklist4810[[#This Row],[PIGUID]]="","",INDEX(PIs[[Column1]:[SS]],MATCH(Checklist4810[[#This Row],[PIGUID]],PIs[GUID],0),2)),INDEX(PIs[[Column1]:[SS]],MATCH(Checklist4810[[#This Row],[SSGUID]],PIs[SSGUID],0),18)),INDEX(PIs[[Column1]:[SS]],MATCH(Checklist4810[[#This Row],[SGUID]],PIs[SGUID],0),14))</f>
        <v>07.01</v>
      </c>
      <c r="K54"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Betalingen aan medewerkers worden gedaan in overeenstemming met de documenten met arbeidsvoorwaarden van de medewerker.</v>
      </c>
      <c r="L54" s="26" t="str">
        <f>IF(Checklist4810[[#This Row],[SGUID]]="",IF(Checklist4810[[#This Row],[SSGUID]]="",INDEX(PIs[[Column1]:[SS]],MATCH(Checklist4810[[#This Row],[PIGUID]],PIs[GUID],0),6),""),"")</f>
        <v xml:space="preserve">Registraties van betalingen komen overeen met de arbeidsvoorwaarden over:
\- datums/intervallen van betalingen;
\- gebruikt type betalingsbericht (bijv. tekstbericht, e-mail, aankonding, etc.);
\- betalingsbedrag;
\- betalingsmethode (bijv. bankoverschrijving, contant, etc.).
Voor bureaus of uitbesteed werk geldt dat het commerciële contract van de medewerker beknopte informatie moet bevatten over de betalingsdetails van het uitbestede werk.
</v>
      </c>
      <c r="M54" s="26" t="str">
        <f>IF(Checklist4810[[#This Row],[SSGUID]]="",IF(Checklist4810[[#This Row],[PIGUID]]="","",INDEX(PIs[[Column1]:[SS]],MATCH(Checklist4810[[#This Row],[PIGUID]],PIs[GUID],0),8)),"")</f>
        <v>Major Must</v>
      </c>
      <c r="N54" s="44"/>
      <c r="O54" s="44"/>
      <c r="P54" s="44" t="str">
        <f>IF(Checklist4810[[#This Row],[ifna]]="NA","",IF(Checklist4810[[#This Row],[RelatedPQ]]=0,"",IF(Checklist4810[[#This Row],[RelatedPQ]]="","",IF((INDEX(_S2PQ_relational[],MATCH(Checklist4810[[#This Row],[PIGUID&amp;NO]],_S2PQ_relational[PIGUID &amp; "NO"],0),1))=Checklist4810[[#This Row],[PIGUID]],"Niet van toepassing",""))))</f>
        <v>Niet van toepassing</v>
      </c>
      <c r="Q54"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54" s="42"/>
    </row>
    <row r="55" spans="2:18" ht="124.4" customHeight="1" x14ac:dyDescent="0.35">
      <c r="B55" s="30"/>
      <c r="C55" s="31"/>
      <c r="D55" s="19">
        <f>IF(Checklist4810[[#This Row],[SGUID]]="",IF(Checklist4810[[#This Row],[SSGUID]]="",0,1),1)</f>
        <v>0</v>
      </c>
      <c r="E55" s="31" t="s">
        <v>169</v>
      </c>
      <c r="F55" s="27" t="str">
        <f>_xlfn.IFNA(Checklist4810[[#This Row],[RelatedPQ]],"NA")</f>
        <v>7BjiTqdbz9EPX1It8mlxYw</v>
      </c>
      <c r="G55" s="26" t="str">
        <f>IF(Checklist4810[[#This Row],[PIGUID]]="","",INDEX(_S2PQ_relational[#Data],MATCH(Checklist4810[[#This Row],[PIGUID&amp;NO]],_S2PQ_relational[PIGUID &amp; "NO"],0),2))</f>
        <v>7BjiTqdbz9EPX1It8mlxYw</v>
      </c>
      <c r="H55" s="27" t="str">
        <f>Checklist4810[[#This Row],[PIGUID]]&amp;"NO"</f>
        <v>7hjy92CxnhjoqfUf0sxpPmNO</v>
      </c>
      <c r="I55" s="27" t="b">
        <f>IF(Checklist4810[[#This Row],[PIGUID]]="","",INDEX(PIs[NA Exempt],MATCH(Checklist4810[[#This Row],[PIGUID]],PIs[GUID],0),1))</f>
        <v>0</v>
      </c>
      <c r="J55" s="26" t="str">
        <f>IF(Checklist4810[[#This Row],[SGUID]]="",IF(Checklist4810[[#This Row],[SSGUID]]="",IF(Checklist4810[[#This Row],[PIGUID]]="","",INDEX(PIs[[Column1]:[SS]],MATCH(Checklist4810[[#This Row],[PIGUID]],PIs[GUID],0),2)),INDEX(PIs[[Column1]:[SS]],MATCH(Checklist4810[[#This Row],[SSGUID]],PIs[SSGUID],0),18)),INDEX(PIs[[Column1]:[SS]],MATCH(Checklist4810[[#This Row],[SGUID]],PIs[SGUID],0),14))</f>
        <v>07.02</v>
      </c>
      <c r="K55"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De medewerkers worden op de hoogte gesteld van het moment dat betalingen worden gedaan.</v>
      </c>
      <c r="L55" s="26" t="str">
        <f>IF(Checklist4810[[#This Row],[SGUID]]="",IF(Checklist4810[[#This Row],[SSGUID]]="",INDEX(PIs[[Column1]:[SS]],MATCH(Checklist4810[[#This Row],[PIGUID]],PIs[GUID],0),6),""),"")</f>
        <v xml:space="preserve">De term “op de hoogte gesteld” moet omvatten dat de producent algemene aankondigingen maakt dat betalingen zullen worden gedaan, en er moet informatie zijn in de gemeenschappelijke ontspanningsruimten van de medewerkers, e-mail, telefoonberichten, etc. in de taal of talen die het meest wordt of worden gesproken door het personeel en/of pictogrammen.
</v>
      </c>
      <c r="M55" s="26" t="str">
        <f>IF(Checklist4810[[#This Row],[SSGUID]]="",IF(Checklist4810[[#This Row],[PIGUID]]="","",INDEX(PIs[[Column1]:[SS]],MATCH(Checklist4810[[#This Row],[PIGUID]],PIs[GUID],0),8)),"")</f>
        <v>Minor Must</v>
      </c>
      <c r="N55" s="44"/>
      <c r="O55" s="44"/>
      <c r="P55" s="44" t="str">
        <f>IF(Checklist4810[[#This Row],[ifna]]="NA","",IF(Checklist4810[[#This Row],[RelatedPQ]]=0,"",IF(Checklist4810[[#This Row],[RelatedPQ]]="","",IF((INDEX(_S2PQ_relational[],MATCH(Checklist4810[[#This Row],[PIGUID&amp;NO]],_S2PQ_relational[PIGUID &amp; "NO"],0),1))=Checklist4810[[#This Row],[PIGUID]],"Niet van toepassing",""))))</f>
        <v>Niet van toepassing</v>
      </c>
      <c r="Q55"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55" s="42"/>
    </row>
    <row r="56" spans="2:18" ht="121.75" customHeight="1" x14ac:dyDescent="0.35">
      <c r="B56" s="30"/>
      <c r="C56" s="31"/>
      <c r="D56" s="19">
        <f>IF(Checklist4810[[#This Row],[SGUID]]="",IF(Checklist4810[[#This Row],[SSGUID]]="",0,1),1)</f>
        <v>0</v>
      </c>
      <c r="E56" s="31" t="s">
        <v>153</v>
      </c>
      <c r="F56" s="27" t="str">
        <f>_xlfn.IFNA(Checklist4810[[#This Row],[RelatedPQ]],"NA")</f>
        <v>7BjiTqdbz9EPX1It8mlxYw</v>
      </c>
      <c r="G56" s="26" t="str">
        <f>IF(Checklist4810[[#This Row],[PIGUID]]="","",INDEX(_S2PQ_relational[#Data],MATCH(Checklist4810[[#This Row],[PIGUID&amp;NO]],_S2PQ_relational[PIGUID &amp; "NO"],0),2))</f>
        <v>7BjiTqdbz9EPX1It8mlxYw</v>
      </c>
      <c r="H56" s="27" t="str">
        <f>Checklist4810[[#This Row],[PIGUID]]&amp;"NO"</f>
        <v>7JadSCojAvDNLSHK26BiXcNO</v>
      </c>
      <c r="I56" s="27" t="b">
        <f>IF(Checklist4810[[#This Row],[PIGUID]]="","",INDEX(PIs[NA Exempt],MATCH(Checklist4810[[#This Row],[PIGUID]],PIs[GUID],0),1))</f>
        <v>0</v>
      </c>
      <c r="J56" s="26" t="str">
        <f>IF(Checklist4810[[#This Row],[SGUID]]="",IF(Checklist4810[[#This Row],[SSGUID]]="",IF(Checklist4810[[#This Row],[PIGUID]]="","",INDEX(PIs[[Column1]:[SS]],MATCH(Checklist4810[[#This Row],[PIGUID]],PIs[GUID],0),2)),INDEX(PIs[[Column1]:[SS]],MATCH(Checklist4810[[#This Row],[SSGUID]],PIs[SSGUID],0),18)),INDEX(PIs[[Column1]:[SS]],MATCH(Checklist4810[[#This Row],[SGUID]],PIs[SGUID],0),14))</f>
        <v>07.03</v>
      </c>
      <c r="K56"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De registratie van de betalingsinformatie is toegankelijk voor de huidige medewerkers en wordt ten minste 24 maanden in een dossier bewaard.</v>
      </c>
      <c r="L56" s="26" t="str">
        <f>IF(Checklist4810[[#This Row],[SGUID]]="",IF(Checklist4810[[#This Row],[SSGUID]]="",INDEX(PIs[[Column1]:[SS]],MATCH(Checklist4810[[#This Row],[PIGUID]],PIs[GUID],0),6),""),"")</f>
        <v xml:space="preserve">De term “toegankelijk” vereist dat de medewerker zijn persoonlijke betalingsinformatie kan inkijken op de productielocatie, of dat deze beschikbaar wordt gesteld door de producent, indien hierom wordt verzocht.
</v>
      </c>
      <c r="M56" s="26" t="str">
        <f>IF(Checklist4810[[#This Row],[SSGUID]]="",IF(Checklist4810[[#This Row],[PIGUID]]="","",INDEX(PIs[[Column1]:[SS]],MATCH(Checklist4810[[#This Row],[PIGUID]],PIs[GUID],0),8)),"")</f>
        <v>Minor Must</v>
      </c>
      <c r="N56" s="44"/>
      <c r="O56" s="44"/>
      <c r="P56" s="44" t="str">
        <f>IF(Checklist4810[[#This Row],[ifna]]="NA","",IF(Checklist4810[[#This Row],[RelatedPQ]]=0,"",IF(Checklist4810[[#This Row],[RelatedPQ]]="","",IF((INDEX(_S2PQ_relational[],MATCH(Checklist4810[[#This Row],[PIGUID&amp;NO]],_S2PQ_relational[PIGUID &amp; "NO"],0),1))=Checklist4810[[#This Row],[PIGUID]],"Niet van toepassing",""))))</f>
        <v>Niet van toepassing</v>
      </c>
      <c r="Q56"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56" s="42"/>
    </row>
    <row r="57" spans="2:18" ht="20" x14ac:dyDescent="0.35">
      <c r="B57" s="30" t="s">
        <v>125</v>
      </c>
      <c r="C57" s="31"/>
      <c r="D57" s="19">
        <f>IF(Checklist4810[[#This Row],[SGUID]]="",IF(Checklist4810[[#This Row],[SSGUID]]="",0,1),1)</f>
        <v>1</v>
      </c>
      <c r="E57" s="31"/>
      <c r="F57" s="27" t="str">
        <f>_xlfn.IFNA(Checklist4810[[#This Row],[RelatedPQ]],"NA")</f>
        <v/>
      </c>
      <c r="G57" s="26" t="str">
        <f>IF(Checklist4810[[#This Row],[PIGUID]]="","",INDEX(_S2PQ_relational[#Data],MATCH(Checklist4810[[#This Row],[PIGUID&amp;NO]],_S2PQ_relational[PIGUID &amp; "NO"],0),2))</f>
        <v/>
      </c>
      <c r="H57" s="27" t="str">
        <f>Checklist4810[[#This Row],[PIGUID]]&amp;"NO"</f>
        <v>NO</v>
      </c>
      <c r="I57" s="27" t="str">
        <f>IF(Checklist4810[[#This Row],[PIGUID]]="","",INDEX(PIs[NA Exempt],MATCH(Checklist4810[[#This Row],[PIGUID]],PIs[GUID],0),1))</f>
        <v/>
      </c>
      <c r="J57" s="26" t="str">
        <f>IF(Checklist4810[[#This Row],[SGUID]]="",IF(Checklist4810[[#This Row],[SSGUID]]="",IF(Checklist4810[[#This Row],[PIGUID]]="","",INDEX(PIs[[Column1]:[SS]],MATCH(Checklist4810[[#This Row],[PIGUID]],PIs[GUID],0),2)),INDEX(PIs[[Column1]:[SS]],MATCH(Checklist4810[[#This Row],[SSGUID]],PIs[SSGUID],0),18)),INDEX(PIs[[Column1]:[SS]],MATCH(Checklist4810[[#This Row],[SGUID]],PIs[SGUID],0),14))</f>
        <v>LOON</v>
      </c>
      <c r="K57"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57" s="26" t="str">
        <f>IF(Checklist4810[[#This Row],[SGUID]]="",IF(Checklist4810[[#This Row],[SSGUID]]="",INDEX(PIs[[Column1]:[SS]],MATCH(Checklist4810[[#This Row],[PIGUID]],PIs[GUID],0),6),""),"")</f>
        <v/>
      </c>
      <c r="M57" s="26" t="str">
        <f>IF(Checklist4810[[#This Row],[SSGUID]]="",IF(Checklist4810[[#This Row],[PIGUID]]="","",INDEX(PIs[[Column1]:[SS]],MATCH(Checklist4810[[#This Row],[PIGUID]],PIs[GUID],0),8)),"")</f>
        <v/>
      </c>
      <c r="N57" s="44"/>
      <c r="O57" s="44"/>
      <c r="P57" s="44" t="str">
        <f>IF(Checklist4810[[#This Row],[ifna]]="NA","",IF(Checklist4810[[#This Row],[RelatedPQ]]=0,"",IF(Checklist4810[[#This Row],[RelatedPQ]]="","",IF((INDEX(_S2PQ_relational[],MATCH(Checklist4810[[#This Row],[PIGUID&amp;NO]],_S2PQ_relational[PIGUID &amp; "NO"],0),1))=Checklist4810[[#This Row],[PIGUID]],"Niet van toepassing",""))))</f>
        <v/>
      </c>
      <c r="Q57" s="26" t="str">
        <f>IF(Checklist4810[[#This Row],[N.v.t.]]="Niet van toepassing",INDEX(_S2PQ[[Vragen van stap 2]:[Justification]],MATCH(Checklist4810[[#This Row],[RelatedPQ]],_S2PQ[S2PQGUID],0),3),"")</f>
        <v/>
      </c>
      <c r="R57" s="42"/>
    </row>
    <row r="58" spans="2:18" ht="30" hidden="1" x14ac:dyDescent="0.35">
      <c r="B58" s="30"/>
      <c r="C58" s="31" t="s">
        <v>52</v>
      </c>
      <c r="D58" s="19">
        <f>IF(Checklist4810[[#This Row],[SGUID]]="",IF(Checklist4810[[#This Row],[SSGUID]]="",0,1),1)</f>
        <v>1</v>
      </c>
      <c r="E58" s="31"/>
      <c r="F58" s="27" t="str">
        <f>_xlfn.IFNA(Checklist4810[[#This Row],[RelatedPQ]],"NA")</f>
        <v/>
      </c>
      <c r="G58" s="26" t="str">
        <f>IF(Checklist4810[[#This Row],[PIGUID]]="","",INDEX(_S2PQ_relational[#Data],MATCH(Checklist4810[[#This Row],[PIGUID&amp;NO]],_S2PQ_relational[PIGUID &amp; "NO"],0),2))</f>
        <v/>
      </c>
      <c r="H58" s="27" t="str">
        <f>Checklist4810[[#This Row],[PIGUID]]&amp;"NO"</f>
        <v>NO</v>
      </c>
      <c r="I58" s="27" t="str">
        <f>IF(Checklist4810[[#This Row],[PIGUID]]="","",INDEX(PIs[NA Exempt],MATCH(Checklist4810[[#This Row],[PIGUID]],PIs[GUID],0),1))</f>
        <v/>
      </c>
      <c r="J58" s="26" t="str">
        <f>IF(Checklist4810[[#This Row],[SGUID]]="",IF(Checklist4810[[#This Row],[SSGUID]]="",IF(Checklist4810[[#This Row],[PIGUID]]="","",INDEX(PIs[[Column1]:[SS]],MATCH(Checklist4810[[#This Row],[PIGUID]],PIs[GUID],0),2)),INDEX(PIs[[Column1]:[SS]],MATCH(Checklist4810[[#This Row],[SSGUID]],PIs[SSGUID],0),18)),INDEX(PIs[[Column1]:[SS]],MATCH(Checklist4810[[#This Row],[SGUID]],PIs[SGUID],0),14))</f>
        <v>-</v>
      </c>
      <c r="K58"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58" s="26" t="str">
        <f>IF(Checklist4810[[#This Row],[SGUID]]="",IF(Checklist4810[[#This Row],[SSGUID]]="",INDEX(PIs[[Column1]:[SS]],MATCH(Checklist4810[[#This Row],[PIGUID]],PIs[GUID],0),6),""),"")</f>
        <v/>
      </c>
      <c r="M58" s="26" t="str">
        <f>IF(Checklist4810[[#This Row],[SSGUID]]="",IF(Checklist4810[[#This Row],[PIGUID]]="","",INDEX(PIs[[Column1]:[SS]],MATCH(Checklist4810[[#This Row],[PIGUID]],PIs[GUID],0),8)),"")</f>
        <v/>
      </c>
      <c r="N58" s="44"/>
      <c r="O58" s="44"/>
      <c r="P58" s="44" t="str">
        <f>IF(Checklist4810[[#This Row],[ifna]]="NA","",IF(Checklist4810[[#This Row],[RelatedPQ]]=0,"",IF(Checklist4810[[#This Row],[RelatedPQ]]="","",IF((INDEX(_S2PQ_relational[],MATCH(Checklist4810[[#This Row],[PIGUID&amp;NO]],_S2PQ_relational[PIGUID &amp; "NO"],0),1))=Checklist4810[[#This Row],[PIGUID]],"Niet van toepassing",""))))</f>
        <v/>
      </c>
      <c r="Q58" s="26" t="str">
        <f>IF(Checklist4810[[#This Row],[N.v.t.]]="Niet van toepassing",INDEX(_S2PQ[[Vragen van stap 2]:[Justification]],MATCH(Checklist4810[[#This Row],[RelatedPQ]],_S2PQ[S2PQGUID],0),3),"")</f>
        <v/>
      </c>
      <c r="R58" s="42"/>
    </row>
    <row r="59" spans="2:18" ht="160" x14ac:dyDescent="0.35">
      <c r="B59" s="30"/>
      <c r="C59" s="31"/>
      <c r="D59" s="19">
        <f>IF(Checklist4810[[#This Row],[SGUID]]="",IF(Checklist4810[[#This Row],[SSGUID]]="",0,1),1)</f>
        <v>0</v>
      </c>
      <c r="E59" s="31" t="s">
        <v>151</v>
      </c>
      <c r="F59" s="27" t="str">
        <f>_xlfn.IFNA(Checklist4810[[#This Row],[RelatedPQ]],"NA")</f>
        <v>7BjiTqdbz9EPX1It8mlxYw</v>
      </c>
      <c r="G59" s="26" t="str">
        <f>IF(Checklist4810[[#This Row],[PIGUID]]="","",INDEX(_S2PQ_relational[#Data],MATCH(Checklist4810[[#This Row],[PIGUID&amp;NO]],_S2PQ_relational[PIGUID &amp; "NO"],0),2))</f>
        <v>7BjiTqdbz9EPX1It8mlxYw</v>
      </c>
      <c r="H59" s="27" t="str">
        <f>Checklist4810[[#This Row],[PIGUID]]&amp;"NO"</f>
        <v>2AU0Rll1ZV8PPz420O78dbNO</v>
      </c>
      <c r="I59" s="27" t="b">
        <f>IF(Checklist4810[[#This Row],[PIGUID]]="","",INDEX(PIs[NA Exempt],MATCH(Checklist4810[[#This Row],[PIGUID]],PIs[GUID],0),1))</f>
        <v>0</v>
      </c>
      <c r="J59" s="26" t="str">
        <f>IF(Checklist4810[[#This Row],[SGUID]]="",IF(Checklist4810[[#This Row],[SSGUID]]="",IF(Checklist4810[[#This Row],[PIGUID]]="","",INDEX(PIs[[Column1]:[SS]],MATCH(Checklist4810[[#This Row],[PIGUID]],PIs[GUID],0),2)),INDEX(PIs[[Column1]:[SS]],MATCH(Checklist4810[[#This Row],[SSGUID]],PIs[SSGUID],0),18)),INDEX(PIs[[Column1]:[SS]],MATCH(Checklist4810[[#This Row],[SGUID]],PIs[SGUID],0),14))</f>
        <v>08.01</v>
      </c>
      <c r="K59"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Loonstroken of -lijsten tonen de hoeveelheid werktijd (met inbegrip van overuren) of de oogsthoeveelheid en betaald(e) loon en/of overuren.</v>
      </c>
      <c r="L59" s="26" t="str">
        <f>IF(Checklist4810[[#This Row],[SGUID]]="",IF(Checklist4810[[#This Row],[SSGUID]]="",INDEX(PIs[[Column1]:[SS]],MATCH(Checklist4810[[#This Row],[PIGUID]],PIs[GUID],0),6),""),"")</f>
        <v>Om aan deze P&amp;C te voldoen, is bewijs vereist van al het volgende:
1\. Betaald bedrag voor reguliere werktijd en overuren
2\. Reguliere werktijd/oogsthoeveelheid/enig ander cijfer dat wordt gebruikt voor berekening van de betaling
3\. Samenvatting van aantal overuren bovenop de reguliere werktijd
Schriftelijke loonstroken moeten worden bijgehouden voor alle huidige medewerkers en beschikbaar zijn op verzoek voor de betreffende betalingsperiode elke keer dat medewerkers worden betaald.
Voor bureaus of medewerkers in onderaanneming geldt dat de directe werkgever de producent een kopie van een voorbeeldloonstrook beschikbaar moet stellen, die moet worden bewaard ten behoeve van beoordeling.</v>
      </c>
      <c r="M59" s="26" t="str">
        <f>IF(Checklist4810[[#This Row],[SSGUID]]="",IF(Checklist4810[[#This Row],[PIGUID]]="","",INDEX(PIs[[Column1]:[SS]],MATCH(Checklist4810[[#This Row],[PIGUID]],PIs[GUID],0),8)),"")</f>
        <v>Minor Must</v>
      </c>
      <c r="N59" s="44"/>
      <c r="O59" s="44"/>
      <c r="P59" s="44" t="str">
        <f>IF(Checklist4810[[#This Row],[ifna]]="NA","",IF(Checklist4810[[#This Row],[RelatedPQ]]=0,"",IF(Checklist4810[[#This Row],[RelatedPQ]]="","",IF((INDEX(_S2PQ_relational[],MATCH(Checklist4810[[#This Row],[PIGUID&amp;NO]],_S2PQ_relational[PIGUID &amp; "NO"],0),1))=Checklist4810[[#This Row],[PIGUID]],"Niet van toepassing",""))))</f>
        <v>Niet van toepassing</v>
      </c>
      <c r="Q59"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59" s="42"/>
    </row>
    <row r="60" spans="2:18" ht="133.75" customHeight="1" x14ac:dyDescent="0.35">
      <c r="B60" s="30"/>
      <c r="C60" s="31"/>
      <c r="D60" s="19">
        <f>IF(Checklist4810[[#This Row],[SGUID]]="",IF(Checklist4810[[#This Row],[SSGUID]]="",0,1),1)</f>
        <v>0</v>
      </c>
      <c r="E60" s="31" t="s">
        <v>143</v>
      </c>
      <c r="F60" s="27" t="str">
        <f>_xlfn.IFNA(Checklist4810[[#This Row],[RelatedPQ]],"NA")</f>
        <v>7BjiTqdbz9EPX1It8mlxYw</v>
      </c>
      <c r="G60" s="26" t="str">
        <f>IF(Checklist4810[[#This Row],[PIGUID]]="","",INDEX(_S2PQ_relational[#Data],MATCH(Checklist4810[[#This Row],[PIGUID&amp;NO]],_S2PQ_relational[PIGUID &amp; "NO"],0),2))</f>
        <v>7BjiTqdbz9EPX1It8mlxYw</v>
      </c>
      <c r="H60" s="27" t="str">
        <f>Checklist4810[[#This Row],[PIGUID]]&amp;"NO"</f>
        <v>7L9M3vUuHtx6WK7TuILq92NO</v>
      </c>
      <c r="I60" s="27" t="b">
        <f>IF(Checklist4810[[#This Row],[PIGUID]]="","",INDEX(PIs[NA Exempt],MATCH(Checklist4810[[#This Row],[PIGUID]],PIs[GUID],0),1))</f>
        <v>0</v>
      </c>
      <c r="J60" s="26" t="str">
        <f>IF(Checklist4810[[#This Row],[SGUID]]="",IF(Checklist4810[[#This Row],[SSGUID]]="",IF(Checklist4810[[#This Row],[PIGUID]]="","",INDEX(PIs[[Column1]:[SS]],MATCH(Checklist4810[[#This Row],[PIGUID]],PIs[GUID],0),2)),INDEX(PIs[[Column1]:[SS]],MATCH(Checklist4810[[#This Row],[SSGUID]],PIs[SSGUID],0),18)),INDEX(PIs[[Column1]:[SS]],MATCH(Checklist4810[[#This Row],[SGUID]],PIs[SGUID],0),14))</f>
        <v>08.02</v>
      </c>
      <c r="K60"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Loon, betalingen, aantal uren, regelingen van de overheid inzake socialezekerheids-/pensioenbijdragen en loonbelasting op de loonstrook voldoen aan de arbeidsvoorwaarden, de nationale arbeidsvoorschriften en/of aan collectieve arbeidsovereenkomsten.</v>
      </c>
      <c r="L60" s="26" t="str">
        <f>IF(Checklist4810[[#This Row],[SGUID]]="",IF(Checklist4810[[#This Row],[SSGUID]]="",INDEX(PIs[[Column1]:[SS]],MATCH(Checklist4810[[#This Row],[PIGUID]],PIs[GUID],0),6),""),"")</f>
        <v>De beoordelaar moet de volgende informatie controleren op de voorbeeldloonstroken:
1\. Socialezekerheids-/pensioenbijdragen
2\. Loonbelasting
3\. Loon/betalingen (ten minste minimumloon)
Om aan deze P&amp;C te voldoen moeten alle items correct zijn (verificatie in loonstroken en overeenstemming met de documenten met arbeidsvoorwaarden en de arbeidsvoorschriften) waarbij de bemonsteringsregels van de documenten worden gevolgd.</v>
      </c>
      <c r="M60" s="26" t="str">
        <f>IF(Checklist4810[[#This Row],[SSGUID]]="",IF(Checklist4810[[#This Row],[PIGUID]]="","",INDEX(PIs[[Column1]:[SS]],MATCH(Checklist4810[[#This Row],[PIGUID]],PIs[GUID],0),8)),"")</f>
        <v>Major Must</v>
      </c>
      <c r="N60" s="44"/>
      <c r="O60" s="44"/>
      <c r="P60" s="44" t="str">
        <f>IF(Checklist4810[[#This Row],[ifna]]="NA","",IF(Checklist4810[[#This Row],[RelatedPQ]]=0,"",IF(Checklist4810[[#This Row],[RelatedPQ]]="","",IF((INDEX(_S2PQ_relational[],MATCH(Checklist4810[[#This Row],[PIGUID&amp;NO]],_S2PQ_relational[PIGUID &amp; "NO"],0),1))=Checklist4810[[#This Row],[PIGUID]],"Niet van toepassing",""))))</f>
        <v>Niet van toepassing</v>
      </c>
      <c r="Q60"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60" s="42"/>
    </row>
    <row r="61" spans="2:18" ht="153.75" customHeight="1" x14ac:dyDescent="0.35">
      <c r="B61" s="30"/>
      <c r="C61" s="31"/>
      <c r="D61" s="19">
        <f>IF(Checklist4810[[#This Row],[SGUID]]="",IF(Checklist4810[[#This Row],[SSGUID]]="",0,1),1)</f>
        <v>0</v>
      </c>
      <c r="E61" s="31" t="s">
        <v>135</v>
      </c>
      <c r="F61" s="27" t="str">
        <f>_xlfn.IFNA(Checklist4810[[#This Row],[RelatedPQ]],"NA")</f>
        <v>7BjiTqdbz9EPX1It8mlxYw</v>
      </c>
      <c r="G61" s="26" t="str">
        <f>IF(Checklist4810[[#This Row],[PIGUID]]="","",INDEX(_S2PQ_relational[#Data],MATCH(Checklist4810[[#This Row],[PIGUID&amp;NO]],_S2PQ_relational[PIGUID &amp; "NO"],0),2))</f>
        <v>7BjiTqdbz9EPX1It8mlxYw</v>
      </c>
      <c r="H61" s="27" t="str">
        <f>Checklist4810[[#This Row],[PIGUID]]&amp;"NO"</f>
        <v>2ddM8JCAfgsJ6XIpNQ4YlBNO</v>
      </c>
      <c r="I61" s="27" t="b">
        <f>IF(Checklist4810[[#This Row],[PIGUID]]="","",INDEX(PIs[NA Exempt],MATCH(Checklist4810[[#This Row],[PIGUID]],PIs[GUID],0),1))</f>
        <v>0</v>
      </c>
      <c r="J61" s="26" t="str">
        <f>IF(Checklist4810[[#This Row],[SGUID]]="",IF(Checklist4810[[#This Row],[SSGUID]]="",IF(Checklist4810[[#This Row],[PIGUID]]="","",INDEX(PIs[[Column1]:[SS]],MATCH(Checklist4810[[#This Row],[PIGUID]],PIs[GUID],0),2)),INDEX(PIs[[Column1]:[SS]],MATCH(Checklist4810[[#This Row],[SSGUID]],PIs[SSGUID],0),18)),INDEX(PIs[[Column1]:[SS]],MATCH(Checklist4810[[#This Row],[SGUID]],PIs[SGUID],0),14))</f>
        <v>08.03</v>
      </c>
      <c r="K61"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Alle medewerkers verdienen ten minste het nationale minimumloon en/of het loon van de collectieve arbeidsovereenkomst binnen reguliere arbeidsuren.</v>
      </c>
      <c r="L61" s="26" t="str">
        <f>IF(Checklist4810[[#This Row],[SGUID]]="",IF(Checklist4810[[#This Row],[SSGUID]]="",INDEX(PIs[[Column1]:[SS]],MATCH(Checklist4810[[#This Row],[PIGUID]],PIs[GUID],0),6),""),"")</f>
        <v xml:space="preserve">Wanneer het loon van medewerkers wordt berekend per stuk, quotum of eenheid, moet dit systeem registreren dat minimumloon en/of het loon van de collectieve arbeidsovereenkomst wordt verkregen binnen reguliere arbeidsuren.
Alle medewerkers, ongeacht hun geslacht, burgerschap of migrantenstatus, moeten dezelfde beloning voor gelijke functies en kwalificatie ontvangen, ook als de beloning boven het minimumloon ligt.
De beoordelaar moet het aantal reguliere uren (met uitsluiting van overuren) en het minimumloon controleren.
Voor uitzendkrachten en medewerkers in onderaanneming geldt dat de beoordelaar de informatie over arbeidsvoorwaarden, indien mogelijk, bij medewerkers moet verifiëren. Als een afwijking wordt vastgesteld, moet de producent elk geval documenteren, met inbegrip van de genomen corrigerende stappen.
</v>
      </c>
      <c r="M61" s="26" t="str">
        <f>IF(Checklist4810[[#This Row],[SSGUID]]="",IF(Checklist4810[[#This Row],[PIGUID]]="","",INDEX(PIs[[Column1]:[SS]],MATCH(Checklist4810[[#This Row],[PIGUID]],PIs[GUID],0),8)),"")</f>
        <v>Major Must</v>
      </c>
      <c r="N61" s="44"/>
      <c r="O61" s="44"/>
      <c r="P61" s="44" t="str">
        <f>IF(Checklist4810[[#This Row],[ifna]]="NA","",IF(Checklist4810[[#This Row],[RelatedPQ]]=0,"",IF(Checklist4810[[#This Row],[RelatedPQ]]="","",IF((INDEX(_S2PQ_relational[],MATCH(Checklist4810[[#This Row],[PIGUID&amp;NO]],_S2PQ_relational[PIGUID &amp; "NO"],0),1))=Checklist4810[[#This Row],[PIGUID]],"Niet van toepassing",""))))</f>
        <v>Niet van toepassing</v>
      </c>
      <c r="Q61"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61" s="42"/>
    </row>
    <row r="62" spans="2:18" ht="160" x14ac:dyDescent="0.35">
      <c r="B62" s="30"/>
      <c r="C62" s="31"/>
      <c r="D62" s="19">
        <f>IF(Checklist4810[[#This Row],[SGUID]]="",IF(Checklist4810[[#This Row],[SSGUID]]="",0,1),1)</f>
        <v>0</v>
      </c>
      <c r="E62" s="31" t="s">
        <v>126</v>
      </c>
      <c r="F62" s="27" t="str">
        <f>_xlfn.IFNA(Checklist4810[[#This Row],[RelatedPQ]],"NA")</f>
        <v>7BjiTqdbz9EPX1It8mlxYw</v>
      </c>
      <c r="G62" s="26" t="str">
        <f>IF(Checklist4810[[#This Row],[PIGUID]]="","",INDEX(_S2PQ_relational[#Data],MATCH(Checklist4810[[#This Row],[PIGUID&amp;NO]],_S2PQ_relational[PIGUID &amp; "NO"],0),2))</f>
        <v>7BjiTqdbz9EPX1It8mlxYw</v>
      </c>
      <c r="H62" s="27" t="str">
        <f>Checklist4810[[#This Row],[PIGUID]]&amp;"NO"</f>
        <v>47xPHO8UxslhAdrZpPtuo4NO</v>
      </c>
      <c r="I62" s="27" t="b">
        <f>IF(Checklist4810[[#This Row],[PIGUID]]="","",INDEX(PIs[NA Exempt],MATCH(Checklist4810[[#This Row],[PIGUID]],PIs[GUID],0),1))</f>
        <v>0</v>
      </c>
      <c r="J62" s="26" t="str">
        <f>IF(Checklist4810[[#This Row],[SGUID]]="",IF(Checklist4810[[#This Row],[SSGUID]]="",IF(Checklist4810[[#This Row],[PIGUID]]="","",INDEX(PIs[[Column1]:[SS]],MATCH(Checklist4810[[#This Row],[PIGUID]],PIs[GUID],0),2)),INDEX(PIs[[Column1]:[SS]],MATCH(Checklist4810[[#This Row],[SSGUID]],PIs[SSGUID],0),18)),INDEX(PIs[[Column1]:[SS]],MATCH(Checklist4810[[#This Row],[SGUID]],PIs[SGUID],0),14))</f>
        <v>08.04</v>
      </c>
      <c r="K62"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Alle inhoudingen op salarissen worden opgenomen op de loonstrook en worden schriftelijk juridisch onderbouwd, helder uitgelegd en geaccepteerd door de medewerker in dossiers.</v>
      </c>
      <c r="L62" s="26" t="str">
        <f>IF(Checklist4810[[#This Row],[SGUID]]="",IF(Checklist4810[[#This Row],[SSGUID]]="",INDEX(PIs[[Column1]:[SS]],MATCH(Checklist4810[[#This Row],[PIGUID]],PIs[GUID],0),6),""),"")</f>
        <v xml:space="preserve">Loonstroken moeten informatie bevatten over de inhouding. Er moeten registraties zijn die de inhoudingen uitleggen.
In het geval van eerdere leningen en voorschotten, mogen inhoudingen op loon voor terugbetaling hiervan, de limieten die zijn voorgeschreven door nationale wetgeving niet overschrijden. Medewerkers moeten naar behoren worden geïnformeerd over de algemene voorwaarden voor het verlenen en terugbetalen van voorschotten en leningen.
In het geval van bemiddelingskosten, zijn er geen vergoedingen of kosten in het wervingsproces voor medewerkers toegestaan om werkgelegenheid of plaatsing zeker te stellen, ongeacht hoe, wanneer of waar deze vergoedingen worden opgelegd of geïnd, met inbegrip van vooruitbetalingen die medewerkers hebben moeten doen voor hun wervingsbureau of hun werkgever.
</v>
      </c>
      <c r="M62" s="26" t="str">
        <f>IF(Checklist4810[[#This Row],[SSGUID]]="",IF(Checklist4810[[#This Row],[PIGUID]]="","",INDEX(PIs[[Column1]:[SS]],MATCH(Checklist4810[[#This Row],[PIGUID]],PIs[GUID],0),8)),"")</f>
        <v>Major Must</v>
      </c>
      <c r="N62" s="44"/>
      <c r="O62" s="44"/>
      <c r="P62" s="44" t="str">
        <f>IF(Checklist4810[[#This Row],[ifna]]="NA","",IF(Checklist4810[[#This Row],[RelatedPQ]]=0,"",IF(Checklist4810[[#This Row],[RelatedPQ]]="","",IF((INDEX(_S2PQ_relational[],MATCH(Checklist4810[[#This Row],[PIGUID&amp;NO]],_S2PQ_relational[PIGUID &amp; "NO"],0),1))=Checklist4810[[#This Row],[PIGUID]],"Niet van toepassing",""))))</f>
        <v>Niet van toepassing</v>
      </c>
      <c r="Q62"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62" s="42"/>
    </row>
    <row r="63" spans="2:18" ht="73.5" x14ac:dyDescent="0.35">
      <c r="B63" s="30" t="s">
        <v>88</v>
      </c>
      <c r="C63" s="31"/>
      <c r="D63" s="19">
        <f>IF(Checklist4810[[#This Row],[SGUID]]="",IF(Checklist4810[[#This Row],[SSGUID]]="",0,1),1)</f>
        <v>1</v>
      </c>
      <c r="E63" s="31"/>
      <c r="F63" s="27" t="str">
        <f>_xlfn.IFNA(Checklist4810[[#This Row],[RelatedPQ]],"NA")</f>
        <v/>
      </c>
      <c r="G63" s="26" t="str">
        <f>IF(Checklist4810[[#This Row],[PIGUID]]="","",INDEX(_S2PQ_relational[#Data],MATCH(Checklist4810[[#This Row],[PIGUID&amp;NO]],_S2PQ_relational[PIGUID &amp; "NO"],0),2))</f>
        <v/>
      </c>
      <c r="H63" s="27" t="str">
        <f>Checklist4810[[#This Row],[PIGUID]]&amp;"NO"</f>
        <v>NO</v>
      </c>
      <c r="I63" s="27" t="str">
        <f>IF(Checklist4810[[#This Row],[PIGUID]]="","",INDEX(PIs[NA Exempt],MATCH(Checklist4810[[#This Row],[PIGUID]],PIs[GUID],0),1))</f>
        <v/>
      </c>
      <c r="J63" s="26" t="str">
        <f>IF(Checklist4810[[#This Row],[SGUID]]="",IF(Checklist4810[[#This Row],[SSGUID]]="",IF(Checklist4810[[#This Row],[PIGUID]]="","",INDEX(PIs[[Column1]:[SS]],MATCH(Checklist4810[[#This Row],[PIGUID]],PIs[GUID],0),2)),INDEX(PIs[[Column1]:[SS]],MATCH(Checklist4810[[#This Row],[SSGUID]],PIs[SSGUID],0),18)),INDEX(PIs[[Column1]:[SS]],MATCH(Checklist4810[[#This Row],[SGUID]],PIs[SGUID],0),14))</f>
        <v>MINIMUMLEEFTIJD OM TE WERKEN, KINDERARBEID EN JONGE MEDEWERKERS</v>
      </c>
      <c r="K63"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63" s="26" t="str">
        <f>IF(Checklist4810[[#This Row],[SGUID]]="",IF(Checklist4810[[#This Row],[SSGUID]]="",INDEX(PIs[[Column1]:[SS]],MATCH(Checklist4810[[#This Row],[PIGUID]],PIs[GUID],0),6),""),"")</f>
        <v/>
      </c>
      <c r="M63" s="26" t="str">
        <f>IF(Checklist4810[[#This Row],[SSGUID]]="",IF(Checklist4810[[#This Row],[PIGUID]]="","",INDEX(PIs[[Column1]:[SS]],MATCH(Checklist4810[[#This Row],[PIGUID]],PIs[GUID],0),8)),"")</f>
        <v/>
      </c>
      <c r="N63" s="44"/>
      <c r="O63" s="44"/>
      <c r="P63" s="44" t="str">
        <f>IF(Checklist4810[[#This Row],[ifna]]="NA","",IF(Checklist4810[[#This Row],[RelatedPQ]]=0,"",IF(Checklist4810[[#This Row],[RelatedPQ]]="","",IF((INDEX(_S2PQ_relational[],MATCH(Checklist4810[[#This Row],[PIGUID&amp;NO]],_S2PQ_relational[PIGUID &amp; "NO"],0),1))=Checklist4810[[#This Row],[PIGUID]],"Niet van toepassing",""))))</f>
        <v/>
      </c>
      <c r="Q63" s="26" t="str">
        <f>IF(Checklist4810[[#This Row],[N.v.t.]]="Niet van toepassing",INDEX(_S2PQ[[Vragen van stap 2]:[Justification]],MATCH(Checklist4810[[#This Row],[RelatedPQ]],_S2PQ[S2PQGUID],0),3),"")</f>
        <v/>
      </c>
      <c r="R63" s="42"/>
    </row>
    <row r="64" spans="2:18" ht="30" hidden="1" x14ac:dyDescent="0.35">
      <c r="B64" s="30"/>
      <c r="C64" s="31" t="s">
        <v>52</v>
      </c>
      <c r="D64" s="19">
        <f>IF(Checklist4810[[#This Row],[SGUID]]="",IF(Checklist4810[[#This Row],[SSGUID]]="",0,1),1)</f>
        <v>1</v>
      </c>
      <c r="E64" s="31"/>
      <c r="F64" s="27" t="str">
        <f>_xlfn.IFNA(Checklist4810[[#This Row],[RelatedPQ]],"NA")</f>
        <v/>
      </c>
      <c r="G64" s="26" t="str">
        <f>IF(Checklist4810[[#This Row],[PIGUID]]="","",INDEX(_S2PQ_relational[#Data],MATCH(Checklist4810[[#This Row],[PIGUID&amp;NO]],_S2PQ_relational[PIGUID &amp; "NO"],0),2))</f>
        <v/>
      </c>
      <c r="H64" s="27" t="str">
        <f>Checklist4810[[#This Row],[PIGUID]]&amp;"NO"</f>
        <v>NO</v>
      </c>
      <c r="I64" s="27" t="str">
        <f>IF(Checklist4810[[#This Row],[PIGUID]]="","",INDEX(PIs[NA Exempt],MATCH(Checklist4810[[#This Row],[PIGUID]],PIs[GUID],0),1))</f>
        <v/>
      </c>
      <c r="J64" s="26" t="str">
        <f>IF(Checklist4810[[#This Row],[SGUID]]="",IF(Checklist4810[[#This Row],[SSGUID]]="",IF(Checklist4810[[#This Row],[PIGUID]]="","",INDEX(PIs[[Column1]:[SS]],MATCH(Checklist4810[[#This Row],[PIGUID]],PIs[GUID],0),2)),INDEX(PIs[[Column1]:[SS]],MATCH(Checklist4810[[#This Row],[SSGUID]],PIs[SSGUID],0),18)),INDEX(PIs[[Column1]:[SS]],MATCH(Checklist4810[[#This Row],[SGUID]],PIs[SGUID],0),14))</f>
        <v>-</v>
      </c>
      <c r="K64"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64" s="26" t="str">
        <f>IF(Checklist4810[[#This Row],[SGUID]]="",IF(Checklist4810[[#This Row],[SSGUID]]="",INDEX(PIs[[Column1]:[SS]],MATCH(Checklist4810[[#This Row],[PIGUID]],PIs[GUID],0),6),""),"")</f>
        <v/>
      </c>
      <c r="M64" s="26" t="str">
        <f>IF(Checklist4810[[#This Row],[SSGUID]]="",IF(Checklist4810[[#This Row],[PIGUID]]="","",INDEX(PIs[[Column1]:[SS]],MATCH(Checklist4810[[#This Row],[PIGUID]],PIs[GUID],0),8)),"")</f>
        <v/>
      </c>
      <c r="N64" s="44"/>
      <c r="O64" s="44"/>
      <c r="P64" s="44" t="str">
        <f>IF(Checklist4810[[#This Row],[ifna]]="NA","",IF(Checklist4810[[#This Row],[RelatedPQ]]=0,"",IF(Checklist4810[[#This Row],[RelatedPQ]]="","",IF((INDEX(_S2PQ_relational[],MATCH(Checklist4810[[#This Row],[PIGUID&amp;NO]],_S2PQ_relational[PIGUID &amp; "NO"],0),1))=Checklist4810[[#This Row],[PIGUID]],"Niet van toepassing",""))))</f>
        <v/>
      </c>
      <c r="Q64" s="26" t="str">
        <f>IF(Checklist4810[[#This Row],[N.v.t.]]="Niet van toepassing",INDEX(_S2PQ[[Vragen van stap 2]:[Justification]],MATCH(Checklist4810[[#This Row],[RelatedPQ]],_S2PQ[S2PQGUID],0),3),"")</f>
        <v/>
      </c>
      <c r="R64" s="42"/>
    </row>
    <row r="65" spans="2:18" ht="380.5" customHeight="1" x14ac:dyDescent="0.35">
      <c r="B65" s="30"/>
      <c r="C65" s="31"/>
      <c r="D65" s="19">
        <f>IF(Checklist4810[[#This Row],[SGUID]]="",IF(Checklist4810[[#This Row],[SSGUID]]="",0,1),1)</f>
        <v>0</v>
      </c>
      <c r="E65" s="31" t="s">
        <v>109</v>
      </c>
      <c r="F65" s="27" t="str">
        <f>_xlfn.IFNA(Checklist4810[[#This Row],[RelatedPQ]],"NA")</f>
        <v>4Avk7C7MmAoFg744HYI5OO</v>
      </c>
      <c r="G65" s="26" t="str">
        <f>IF(Checklist4810[[#This Row],[PIGUID]]="","",INDEX(_S2PQ_relational[#Data],MATCH(Checklist4810[[#This Row],[PIGUID&amp;NO]],_S2PQ_relational[PIGUID &amp; "NO"],0),2))</f>
        <v>4Avk7C7MmAoFg744HYI5OO</v>
      </c>
      <c r="H65" s="27" t="str">
        <f>Checklist4810[[#This Row],[PIGUID]]&amp;"NO"</f>
        <v>4MXkUbBzWPBDeLgWkf1NrzNO</v>
      </c>
      <c r="I65" s="27" t="b">
        <f>IF(Checklist4810[[#This Row],[PIGUID]]="","",INDEX(PIs[NA Exempt],MATCH(Checklist4810[[#This Row],[PIGUID]],PIs[GUID],0),1))</f>
        <v>0</v>
      </c>
      <c r="J65" s="26" t="str">
        <f>IF(Checklist4810[[#This Row],[SGUID]]="",IF(Checklist4810[[#This Row],[SSGUID]]="",IF(Checklist4810[[#This Row],[PIGUID]]="","",INDEX(PIs[[Column1]:[SS]],MATCH(Checklist4810[[#This Row],[PIGUID]],PIs[GUID],0),2)),INDEX(PIs[[Column1]:[SS]],MATCH(Checklist4810[[#This Row],[SSGUID]],PIs[SSGUID],0),18)),INDEX(PIs[[Column1]:[SS]],MATCH(Checklist4810[[#This Row],[SGUID]],PIs[SGUID],0),14))</f>
        <v>09.01</v>
      </c>
      <c r="K65"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 xml:space="preserve">De producent verifieert dat geen enkele medewerker op de productielocaties werkt, die jonger is dan de minimumleeftijd om te werken of leerplichtig is (al naar gelang wat de hoogste bescherming biedt).  
De minimumleeftijd om te werken mag niet lager zijn dan 15 jaar en 13 voor licht werk. Voor landen die zijn vrijgesteld van IAO-verdrag 138, mag de minimumleeftijd om te werken niet lager zijn dan 14 en 12 voor licht werk. </v>
      </c>
      <c r="L65" s="26" t="str">
        <f>IF(Checklist4810[[#This Row],[SGUID]]="",IF(Checklist4810[[#This Row],[SSGUID]]="",INDEX(PIs[[Column1]:[SS]],MATCH(Checklist4810[[#This Row],[PIGUID]],PIs[GUID],0),6),""),"")</f>
        <v>De term “verifieert” vereist dat de producent een verificatieprocedure of -methode heeft om deze informatie over de medewerkers te controleren, met inbegrip van uitzendkrachten en medewerkers in onderaanneming (bijv. controle van identiteitsbewijs van de medewerkers, werkvergunning, werkregistratiekaart, lidmaatschapskaart van de vakbond, etc.) en een kopie in een dossier te bewaren. Een verbale uitleg van de verificatieprocedure of -methode moet voldoende zijn, gecombineerd met gedocumenteerd bewijs.
Voor familiebedrijven zonder ingehuurde medewerkers geldt dat “medewerkers” verwijst naar de gezinsleden die op het bedrijf werken.
De “productielocatie” moet elke locatie omvatten binnen de scope van de GRASP-beoordeling en de audit van een IFA- of soortgelijke standaard.
Voor dienstverleners of tijdelijke bezoekers die productiegerelateerde activiteiten bieden zoals gedefinieerd door de IFA-standaard geldt dat de producent de identiteit van het bedrijf, de werkvergunning, de werkregistratiekaart, een kopie van een identiteitsbewijs indien beschikbaar, etc. moet verifiëren.
De producent moet de verificatieprocedure toepassen op elke persoon die werk, diensten of een andere activiteit levert die gerelateerd is aan productie op de productielocatie of locaties in onderaanneming. De afwezigheid van een document met arbeidsvoorwaarden neemt de verplichting om aan deze P&amp;C te voldoen, niet weg. In deze gevallen moet de producent ervoor zorgen dat niemand onder de wettelijke minimumleeftijd om te werken wordt betrokken bij enige werkzaamheden, tenzij deze zijn toegestaan aan familieleden in familiebedrijven.
“Licht werk”: bij de leeftijd passende taken die minder risico omvatten en het onderwijs en de vrije tijd van een kind niet in de weg staan en geen negatieve invloed hebben op gezondheid, veiligheid en ontwikkeling van de minderjarige.
Als de leeftijd waarop de leerplicht eindigt hoger is dan de wettelijke minimumleeftijd om te werken, moet de beoordelaar controleren of de werktaken de scholing niet hinderen (bijv. minderjarigen gaan naar school en volgen onderwijs, het werk is zo gepland dat kinderen gewoon naar school kunnen gaan, leraren zijn beschikbaar op het bedrijf, etc.).
Elk programma van een officiële school/universiteit, overheid of vakbond dat de ontwikkeling van stages begeleidt (bijv. traineeship, leren op de werkplek, etc.), moet worden gedocumenteerd. De documentatie moet ten minste bestaan uit de naam, leeftijd, omstandigheden, uren van de deelnemers, en ouderlijke toestemming.</v>
      </c>
      <c r="M65" s="26" t="str">
        <f>IF(Checklist4810[[#This Row],[SSGUID]]="",IF(Checklist4810[[#This Row],[PIGUID]]="","",INDEX(PIs[[Column1]:[SS]],MATCH(Checklist4810[[#This Row],[PIGUID]],PIs[GUID],0),8)),"")</f>
        <v>Major Must</v>
      </c>
      <c r="N65" s="44"/>
      <c r="O65" s="44"/>
      <c r="P65" s="44" t="str">
        <f>IF(Checklist4810[[#This Row],[ifna]]="NA","",IF(Checklist4810[[#This Row],[RelatedPQ]]=0,"",IF(Checklist4810[[#This Row],[RelatedPQ]]="","",IF((INDEX(_S2PQ_relational[],MATCH(Checklist4810[[#This Row],[PIGUID&amp;NO]],_S2PQ_relational[PIGUID &amp; "NO"],0),1))=Checklist4810[[#This Row],[PIGUID]],"Niet van toepassing",""))))</f>
        <v>Niet van toepassing</v>
      </c>
      <c r="Q65" s="26" t="str">
        <f>IF(Checklist4810[[#This Row],[N.v.t.]]="Niet van toepassing",INDEX(_S2PQ[[Vragen van stap 2]:[Justification]],MATCH(Checklist4810[[#This Row],[RelatedPQ]],_S2PQ[S2PQGUID],0),3),"")</f>
        <v>Dit punt is niet van toepassing omdat `´2. Als u geen familiebedrijf bent, waren er in het jaar voorafgaand van de audit medewerkers in dienst?`´ was beantwoord met ´`Nee.`´Dit punt was door het systeem automatisch op `´N.v.t.´` gezet.</v>
      </c>
      <c r="R65" s="42"/>
    </row>
    <row r="66" spans="2:18" ht="90" x14ac:dyDescent="0.35">
      <c r="B66" s="30"/>
      <c r="C66" s="31"/>
      <c r="D66" s="19">
        <f>IF(Checklist4810[[#This Row],[SGUID]]="",IF(Checklist4810[[#This Row],[SSGUID]]="",0,1),1)</f>
        <v>0</v>
      </c>
      <c r="E66" s="31" t="s">
        <v>107</v>
      </c>
      <c r="F66" s="27" t="str">
        <f>_xlfn.IFNA(Checklist4810[[#This Row],[RelatedPQ]],"NA")</f>
        <v>4Avk7C7MmAoFg744HYI5OO</v>
      </c>
      <c r="G66" s="26" t="str">
        <f>IF(Checklist4810[[#This Row],[PIGUID]]="","",INDEX(_S2PQ_relational[#Data],MATCH(Checklist4810[[#This Row],[PIGUID&amp;NO]],_S2PQ_relational[PIGUID &amp; "NO"],0),2))</f>
        <v>4Avk7C7MmAoFg744HYI5OO</v>
      </c>
      <c r="H66" s="27" t="str">
        <f>Checklist4810[[#This Row],[PIGUID]]&amp;"NO"</f>
        <v>48Kfoa4PqmcfqhOmRGtnxLNO</v>
      </c>
      <c r="I66" s="27" t="b">
        <f>IF(Checklist4810[[#This Row],[PIGUID]]="","",INDEX(PIs[NA Exempt],MATCH(Checklist4810[[#This Row],[PIGUID]],PIs[GUID],0),1))</f>
        <v>0</v>
      </c>
      <c r="J66" s="26" t="str">
        <f>IF(Checklist4810[[#This Row],[SGUID]]="",IF(Checklist4810[[#This Row],[SSGUID]]="",IF(Checklist4810[[#This Row],[PIGUID]]="","",INDEX(PIs[[Column1]:[SS]],MATCH(Checklist4810[[#This Row],[PIGUID]],PIs[GUID],0),2)),INDEX(PIs[[Column1]:[SS]],MATCH(Checklist4810[[#This Row],[SSGUID]],PIs[SSGUID],0),18)),INDEX(PIs[[Column1]:[SS]],MATCH(Checklist4810[[#This Row],[SGUID]],PIs[SGUID],0),14))</f>
        <v>09.02</v>
      </c>
      <c r="K66"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De producent controleert of er geen medewerkers jonger dan 18 worden ingezet voor nachtelijk werk of taken die gevaarlijk zijn van aard op enige productielocatie.</v>
      </c>
      <c r="L66" s="26" t="str">
        <f>IF(Checklist4810[[#This Row],[SGUID]]="",IF(Checklist4810[[#This Row],[SSGUID]]="",INDEX(PIs[[Column1]:[SS]],MATCH(Checklist4810[[#This Row],[PIGUID]],PIs[GUID],0),6),""),"")</f>
        <v>De term “controleert” vereist dat de producent alle medewerkers jonger dan 18 jaar moet identificeren en verifiëren of hun taken niet ’s nachts worden uitgevoerd en niet gevaarlijk van aard zijn.
Voor familiebedrijven zonder ingehuurde medewerkers geldt dat “medewerkers” verwijst naar de gezinsleden die op het bedrijf werken.
“Licht werk”: bij de leeftijd passende taken die minder risico omvatten en het onderwijs en de vrije tijd van een kind niet in de weg staan en geen negatieve invloed hebben op gezondheid, veiligheid en ontwikkeling van de minderjarige.
De beoordelaar moet de leeftijd waarop de leerplicht eindigt, controleren.</v>
      </c>
      <c r="M66" s="26" t="str">
        <f>IF(Checklist4810[[#This Row],[SSGUID]]="",IF(Checklist4810[[#This Row],[PIGUID]]="","",INDEX(PIs[[Column1]:[SS]],MATCH(Checklist4810[[#This Row],[PIGUID]],PIs[GUID],0),8)),"")</f>
        <v>Major Must</v>
      </c>
      <c r="N66" s="44"/>
      <c r="O66" s="44"/>
      <c r="P66" s="44" t="str">
        <f>IF(Checklist4810[[#This Row],[ifna]]="NA","",IF(Checklist4810[[#This Row],[RelatedPQ]]=0,"",IF(Checklist4810[[#This Row],[RelatedPQ]]="","",IF((INDEX(_S2PQ_relational[],MATCH(Checklist4810[[#This Row],[PIGUID&amp;NO]],_S2PQ_relational[PIGUID &amp; "NO"],0),1))=Checklist4810[[#This Row],[PIGUID]],"Niet van toepassing",""))))</f>
        <v>Niet van toepassing</v>
      </c>
      <c r="Q66" s="26" t="str">
        <f>IF(Checklist4810[[#This Row],[N.v.t.]]="Niet van toepassing",INDEX(_S2PQ[[Vragen van stap 2]:[Justification]],MATCH(Checklist4810[[#This Row],[RelatedPQ]],_S2PQ[S2PQGUID],0),3),"")</f>
        <v>Dit punt is niet van toepassing omdat `´2. Als u geen familiebedrijf bent, waren er in het jaar voorafgaand van de audit medewerkers in dienst?`´ was beantwoord met ´`Nee.`´Dit punt was door het systeem automatisch op `´N.v.t.´` gezet.</v>
      </c>
      <c r="R66" s="42"/>
    </row>
    <row r="67" spans="2:18" ht="232.4" customHeight="1" x14ac:dyDescent="0.35">
      <c r="B67" s="30"/>
      <c r="C67" s="31"/>
      <c r="D67" s="19">
        <f>IF(Checklist4810[[#This Row],[SGUID]]="",IF(Checklist4810[[#This Row],[SSGUID]]="",0,1),1)</f>
        <v>0</v>
      </c>
      <c r="E67" s="31" t="s">
        <v>91</v>
      </c>
      <c r="F67" s="27" t="str">
        <f>_xlfn.IFNA(Checklist4810[[#This Row],[RelatedPQ]],"NA")</f>
        <v>4Avk7C7MmAoFg744HYI5OO</v>
      </c>
      <c r="G67" s="26" t="str">
        <f>IF(Checklist4810[[#This Row],[PIGUID]]="","",INDEX(_S2PQ_relational[#Data],MATCH(Checklist4810[[#This Row],[PIGUID&amp;NO]],_S2PQ_relational[PIGUID &amp; "NO"],0),2))</f>
        <v>4Avk7C7MmAoFg744HYI5OO</v>
      </c>
      <c r="H67" s="27" t="str">
        <f>Checklist4810[[#This Row],[PIGUID]]&amp;"NO"</f>
        <v>2qCBkbLsGCA2vaZfEo70jlNO</v>
      </c>
      <c r="I67" s="27" t="b">
        <f>IF(Checklist4810[[#This Row],[PIGUID]]="","",INDEX(PIs[NA Exempt],MATCH(Checklist4810[[#This Row],[PIGUID]],PIs[GUID],0),1))</f>
        <v>0</v>
      </c>
      <c r="J67" s="26" t="str">
        <f>IF(Checklist4810[[#This Row],[SGUID]]="",IF(Checklist4810[[#This Row],[SSGUID]]="",IF(Checklist4810[[#This Row],[PIGUID]]="","",INDEX(PIs[[Column1]:[SS]],MATCH(Checklist4810[[#This Row],[PIGUID]],PIs[GUID],0),2)),INDEX(PIs[[Column1]:[SS]],MATCH(Checklist4810[[#This Row],[SSGUID]],PIs[SSGUID],0),18)),INDEX(PIs[[Column1]:[SS]],MATCH(Checklist4810[[#This Row],[SGUID]],PIs[SGUID],0),14))</f>
        <v>09.03</v>
      </c>
      <c r="K67"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 xml:space="preserve">Kinderen op familiebedrijven mogen uitsluitend in dienst worden genomen door hun kernfamilie onder omstandigheden die hun bescherming, recht op onderwijs en veiligheid ondersteunen. </v>
      </c>
      <c r="L67" s="26" t="str">
        <f>IF(Checklist4810[[#This Row],[SGUID]]="",IF(Checklist4810[[#This Row],[SSGUID]]="",INDEX(PIs[[Column1]:[SS]],MATCH(Checklist4810[[#This Row],[PIGUID]],PIs[GUID],0),6),""),"")</f>
        <v>De term “omstandigheden die hun bescherming, recht op onderwijs en veiligheid ondersteunen” wordt als volgt gedefinieerd:
Personen onder de wettelijke minimumleeftijd om te werken die op het bedrijf van hun familie werken, moeten ten minste onder de volgende omstandigheden werken:
1\. De minderjarigen staan onder directe supervisie van hun ouders of voogden.
2\. Hun werk wordt uitgevoerd op het bedrijf van hun eigen familie.
3\. De werktaken staan het onderwijs niet in de weg (bijv. minderjarigen gaan naar school en volgen onderwijs).
4\. Het werk vindt niet ’s nachts plaats en is niet gevaarlijk van aard.
5\. Het werk bestaat uit taken die passen bij hun leeftijd en die een laag risico vormen.
6\. Er wordt op gelet (en gerapporteerd) dat de arbeidsuren minder zijn dan van medewerkers van of boven de wettelijke minimumleeftijd om te werken, met inbegrip van uren die worden besteed aan huishoudelijke taken (bijv. schoonmaken, koken, voor kinderen zorgen, water en brandhout halen).
7\. Ouders of voogden geven deze omstandigheden aan in een schriftelijke zelfverklaring, die in een dossier wordt bewaard door de producent en die gecontroleerd en getoetst moet worden op locatie tijdens GRASP-beoordeling.</v>
      </c>
      <c r="M67" s="26" t="str">
        <f>IF(Checklist4810[[#This Row],[SSGUID]]="",IF(Checklist4810[[#This Row],[PIGUID]]="","",INDEX(PIs[[Column1]:[SS]],MATCH(Checklist4810[[#This Row],[PIGUID]],PIs[GUID],0),8)),"")</f>
        <v>Major Must</v>
      </c>
      <c r="N67" s="44"/>
      <c r="O67" s="44"/>
      <c r="P67" s="44" t="str">
        <f>IF(Checklist4810[[#This Row],[ifna]]="NA","",IF(Checklist4810[[#This Row],[RelatedPQ]]=0,"",IF(Checklist4810[[#This Row],[RelatedPQ]]="","",IF((INDEX(_S2PQ_relational[],MATCH(Checklist4810[[#This Row],[PIGUID&amp;NO]],_S2PQ_relational[PIGUID &amp; "NO"],0),1))=Checklist4810[[#This Row],[PIGUID]],"Niet van toepassing",""))))</f>
        <v>Niet van toepassing</v>
      </c>
      <c r="Q67" s="26" t="str">
        <f>IF(Checklist4810[[#This Row],[N.v.t.]]="Niet van toepassing",INDEX(_S2PQ[[Vragen van stap 2]:[Justification]],MATCH(Checklist4810[[#This Row],[RelatedPQ]],_S2PQ[S2PQGUID],0),3),"")</f>
        <v>Dit punt is niet van toepassing omdat `´2. Als u geen familiebedrijf bent, waren er in het jaar voorafgaand van de audit medewerkers in dienst?`´ was beantwoord met ´`Nee.`´Dit punt was door het systeem automatisch op `´N.v.t.´` gezet.</v>
      </c>
      <c r="R67" s="42"/>
    </row>
    <row r="68" spans="2:18" ht="285" customHeight="1" x14ac:dyDescent="0.35">
      <c r="B68" s="30"/>
      <c r="C68" s="31"/>
      <c r="D68" s="19">
        <f>IF(Checklist4810[[#This Row],[SGUID]]="",IF(Checklist4810[[#This Row],[SSGUID]]="",0,1),1)</f>
        <v>0</v>
      </c>
      <c r="E68" s="31" t="s">
        <v>89</v>
      </c>
      <c r="F68" s="27" t="str">
        <f>_xlfn.IFNA(Checklist4810[[#This Row],[RelatedPQ]],"NA")</f>
        <v>4Avk7C7MmAoFg744HYI5OO</v>
      </c>
      <c r="G68" s="26" t="str">
        <f>IF(Checklist4810[[#This Row],[PIGUID]]="","",INDEX(_S2PQ_relational[#Data],MATCH(Checklist4810[[#This Row],[PIGUID&amp;NO]],_S2PQ_relational[PIGUID &amp; "NO"],0),2))</f>
        <v>4Avk7C7MmAoFg744HYI5OO</v>
      </c>
      <c r="H68" s="27" t="str">
        <f>Checklist4810[[#This Row],[PIGUID]]&amp;"NO"</f>
        <v>2j6Ket1Nb7Mbvw9lA7fb04NO</v>
      </c>
      <c r="I68" s="27" t="b">
        <f>IF(Checklist4810[[#This Row],[PIGUID]]="","",INDEX(PIs[NA Exempt],MATCH(Checklist4810[[#This Row],[PIGUID]],PIs[GUID],0),1))</f>
        <v>0</v>
      </c>
      <c r="J68" s="26" t="str">
        <f>IF(Checklist4810[[#This Row],[SGUID]]="",IF(Checklist4810[[#This Row],[SSGUID]]="",IF(Checklist4810[[#This Row],[PIGUID]]="","",INDEX(PIs[[Column1]:[SS]],MATCH(Checklist4810[[#This Row],[PIGUID]],PIs[GUID],0),2)),INDEX(PIs[[Column1]:[SS]],MATCH(Checklist4810[[#This Row],[SSGUID]],PIs[SSGUID],0),18)),INDEX(PIs[[Column1]:[SS]],MATCH(Checklist4810[[#This Row],[SGUID]],PIs[SGUID],0),14))</f>
        <v>09.04</v>
      </c>
      <c r="K68"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 xml:space="preserve">Leidinggevend personeel is geïnformeerd over de wettelijke eisen met betrekking tot arbeidsleeftijd en over het effectieve herstelplan (in het geval dat, in afwijking hiervan, blijkt dat medewerkers jonger dan 18 aan het werk zijn). </v>
      </c>
      <c r="L68" s="26" t="str">
        <f>IF(Checklist4810[[#This Row],[SGUID]]="",IF(Checklist4810[[#This Row],[SSGUID]]="",INDEX(PIs[[Column1]:[SS]],MATCH(Checklist4810[[#This Row],[PIGUID]],PIs[GUID],0),6),""),"")</f>
        <v>De term “leidinggevend personeel” verwijst naar elk personeelslid dat in contact is met medewerkers of met toezichthoudende taken op de productielocatie (bijv. voorman, manager, opzichter, etc.). Als de producent niet beschikt over dergelijk personeel, moet de producent kennis hebben van de GRASP-criteria met betrekking tot dit thema en moet hij een herstelplan hebben.
Er moet een gedocumenteerd herstelplan zijn voor mogelijke afwijkingen van alle P&amp;C’s in dit hoofdstuk. Het voldoen aan de eisen zonder herstelplan is alleen mogelijk als er geen medewerkers onder de 18 zijn. Voor producentengroepen volgens Optie 2 geldt dat alleen zonder een herstelplan aan de eisen kan worden voldaan als er geen familiebedrijven zijn onder de leden van de producentengroep en/of geen van de leden van de producentengroep medewerkers heeft die jonger zijn dan 18.
Voor familiebedrijven zonder ingehuurde medewerkers geldt dat “medewerkers” verwijst naar de gezinsleden die op het bedrijf werken.
Het herstelplan moet, in ieder geval, schriftelijke details omvatten over de manier waarop de kinderen verwijderd zullen worden van de werkplek en vervangen, en hoe de organisatie voorkomt dat elk individueel kind in ernstigere vormen van kinderarbeid terechtkomt (met inbegrip van gevaarlijk werk, slavernij-achtige praktijken, werving voor gewapend conflict, sekswerk, mensenhandel en/of illegale activiteiten).
In geval van afwijkingen van P&amp;C’s in dit hoofdstuk, moet een onmiddellijke oplossing beschikbaar worden gesteld voor kinderen of jonge medewerkers (d.w.z. verwijdering uit deze situatie). Voor jonge medewerkers geldt dat er naast de verwijdering, een verzekering moet zijn van toekomstige herstelactiviteiten (opgenomen in het plan), die zekerheid bieden voor toegang tot passend werk en loon (indien van toepassing). Dit geldt evenzo voor familiebedrijven.</v>
      </c>
      <c r="M68" s="26" t="str">
        <f>IF(Checklist4810[[#This Row],[SSGUID]]="",IF(Checklist4810[[#This Row],[PIGUID]]="","",INDEX(PIs[[Column1]:[SS]],MATCH(Checklist4810[[#This Row],[PIGUID]],PIs[GUID],0),8)),"")</f>
        <v>Minor Must</v>
      </c>
      <c r="N68" s="44"/>
      <c r="O68" s="44"/>
      <c r="P68" s="44" t="str">
        <f>IF(Checklist4810[[#This Row],[ifna]]="NA","",IF(Checklist4810[[#This Row],[RelatedPQ]]=0,"",IF(Checklist4810[[#This Row],[RelatedPQ]]="","",IF((INDEX(_S2PQ_relational[],MATCH(Checklist4810[[#This Row],[PIGUID&amp;NO]],_S2PQ_relational[PIGUID &amp; "NO"],0),1))=Checklist4810[[#This Row],[PIGUID]],"Niet van toepassing",""))))</f>
        <v>Niet van toepassing</v>
      </c>
      <c r="Q68" s="26" t="str">
        <f>IF(Checklist4810[[#This Row],[N.v.t.]]="Niet van toepassing",INDEX(_S2PQ[[Vragen van stap 2]:[Justification]],MATCH(Checklist4810[[#This Row],[RelatedPQ]],_S2PQ[S2PQGUID],0),3),"")</f>
        <v>Dit punt is niet van toepassing omdat `´2. Als u geen familiebedrijf bent, waren er in het jaar voorafgaand van de audit medewerkers in dienst?`´ was beantwoord met ´`Nee.`´Dit punt was door het systeem automatisch op `´N.v.t.´` gezet.</v>
      </c>
      <c r="R68" s="42"/>
    </row>
    <row r="69" spans="2:18" ht="42" x14ac:dyDescent="0.35">
      <c r="B69" s="30" t="s">
        <v>564</v>
      </c>
      <c r="C69" s="31"/>
      <c r="D69" s="19">
        <f>IF(Checklist4810[[#This Row],[SGUID]]="",IF(Checklist4810[[#This Row],[SSGUID]]="",0,1),1)</f>
        <v>1</v>
      </c>
      <c r="E69" s="31"/>
      <c r="F69" s="27" t="str">
        <f>_xlfn.IFNA(Checklist4810[[#This Row],[RelatedPQ]],"NA")</f>
        <v/>
      </c>
      <c r="G69" s="26" t="str">
        <f>IF(Checklist4810[[#This Row],[PIGUID]]="","",INDEX(_S2PQ_relational[#Data],MATCH(Checklist4810[[#This Row],[PIGUID&amp;NO]],_S2PQ_relational[PIGUID &amp; "NO"],0),2))</f>
        <v/>
      </c>
      <c r="H69" s="27" t="str">
        <f>Checklist4810[[#This Row],[PIGUID]]&amp;"NO"</f>
        <v>NO</v>
      </c>
      <c r="I69" s="27" t="str">
        <f>IF(Checklist4810[[#This Row],[PIGUID]]="","",INDEX(PIs[NA Exempt],MATCH(Checklist4810[[#This Row],[PIGUID]],PIs[GUID],0),1))</f>
        <v/>
      </c>
      <c r="J69" s="26" t="str">
        <f>IF(Checklist4810[[#This Row],[SGUID]]="",IF(Checklist4810[[#This Row],[SSGUID]]="",IF(Checklist4810[[#This Row],[PIGUID]]="","",INDEX(PIs[[Column1]:[SS]],MATCH(Checklist4810[[#This Row],[PIGUID]],PIs[GUID],0),2)),INDEX(PIs[[Column1]:[SS]],MATCH(Checklist4810[[#This Row],[SSGUID]],PIs[SSGUID],0),18)),INDEX(PIs[[Column1]:[SS]],MATCH(Checklist4810[[#This Row],[SGUID]],PIs[SGUID],0),14))</f>
        <v>LEERPLICHTIGE LEEFTIJD EN TOEGANG TOT SCHOOL</v>
      </c>
      <c r="K69"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69" s="26" t="str">
        <f>IF(Checklist4810[[#This Row],[SGUID]]="",IF(Checklist4810[[#This Row],[SSGUID]]="",INDEX(PIs[[Column1]:[SS]],MATCH(Checklist4810[[#This Row],[PIGUID]],PIs[GUID],0),6),""),"")</f>
        <v/>
      </c>
      <c r="M69" s="26" t="str">
        <f>IF(Checklist4810[[#This Row],[SSGUID]]="",IF(Checklist4810[[#This Row],[PIGUID]]="","",INDEX(PIs[[Column1]:[SS]],MATCH(Checklist4810[[#This Row],[PIGUID]],PIs[GUID],0),8)),"")</f>
        <v/>
      </c>
      <c r="N69" s="44"/>
      <c r="O69" s="44"/>
      <c r="P69" s="44" t="str">
        <f>IF(Checklist4810[[#This Row],[ifna]]="NA","",IF(Checklist4810[[#This Row],[RelatedPQ]]=0,"",IF(Checklist4810[[#This Row],[RelatedPQ]]="","",IF((INDEX(_S2PQ_relational[],MATCH(Checklist4810[[#This Row],[PIGUID&amp;NO]],_S2PQ_relational[PIGUID &amp; "NO"],0),1))=Checklist4810[[#This Row],[PIGUID]],"Niet van toepassing",""))))</f>
        <v/>
      </c>
      <c r="Q69" s="26" t="str">
        <f>IF(Checklist4810[[#This Row],[N.v.t.]]="Niet van toepassing",INDEX(_S2PQ[[Vragen van stap 2]:[Justification]],MATCH(Checklist4810[[#This Row],[RelatedPQ]],_S2PQ[S2PQGUID],0),3),"")</f>
        <v/>
      </c>
      <c r="R69" s="42"/>
    </row>
    <row r="70" spans="2:18" ht="30" hidden="1" x14ac:dyDescent="0.35">
      <c r="B70" s="30"/>
      <c r="C70" s="31" t="s">
        <v>52</v>
      </c>
      <c r="D70" s="19">
        <f>IF(Checklist4810[[#This Row],[SGUID]]="",IF(Checklist4810[[#This Row],[SSGUID]]="",0,1),1)</f>
        <v>1</v>
      </c>
      <c r="E70" s="31"/>
      <c r="F70" s="27" t="str">
        <f>_xlfn.IFNA(Checklist4810[[#This Row],[RelatedPQ]],"NA")</f>
        <v/>
      </c>
      <c r="G70" s="26" t="str">
        <f>IF(Checklist4810[[#This Row],[PIGUID]]="","",INDEX(_S2PQ_relational[#Data],MATCH(Checklist4810[[#This Row],[PIGUID&amp;NO]],_S2PQ_relational[PIGUID &amp; "NO"],0),2))</f>
        <v/>
      </c>
      <c r="H70" s="27" t="str">
        <f>Checklist4810[[#This Row],[PIGUID]]&amp;"NO"</f>
        <v>NO</v>
      </c>
      <c r="I70" s="27" t="str">
        <f>IF(Checklist4810[[#This Row],[PIGUID]]="","",INDEX(PIs[NA Exempt],MATCH(Checklist4810[[#This Row],[PIGUID]],PIs[GUID],0),1))</f>
        <v/>
      </c>
      <c r="J70" s="26" t="str">
        <f>IF(Checklist4810[[#This Row],[SGUID]]="",IF(Checklist4810[[#This Row],[SSGUID]]="",IF(Checklist4810[[#This Row],[PIGUID]]="","",INDEX(PIs[[Column1]:[SS]],MATCH(Checklist4810[[#This Row],[PIGUID]],PIs[GUID],0),2)),INDEX(PIs[[Column1]:[SS]],MATCH(Checklist4810[[#This Row],[SSGUID]],PIs[SSGUID],0),18)),INDEX(PIs[[Column1]:[SS]],MATCH(Checklist4810[[#This Row],[SGUID]],PIs[SGUID],0),14))</f>
        <v>-</v>
      </c>
      <c r="K70"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70" s="26" t="str">
        <f>IF(Checklist4810[[#This Row],[SGUID]]="",IF(Checklist4810[[#This Row],[SSGUID]]="",INDEX(PIs[[Column1]:[SS]],MATCH(Checklist4810[[#This Row],[PIGUID]],PIs[GUID],0),6),""),"")</f>
        <v/>
      </c>
      <c r="M70" s="26" t="str">
        <f>IF(Checklist4810[[#This Row],[SSGUID]]="",IF(Checklist4810[[#This Row],[PIGUID]]="","",INDEX(PIs[[Column1]:[SS]],MATCH(Checklist4810[[#This Row],[PIGUID]],PIs[GUID],0),8)),"")</f>
        <v/>
      </c>
      <c r="N70" s="44"/>
      <c r="O70" s="44"/>
      <c r="P70" s="44" t="str">
        <f>IF(Checklist4810[[#This Row],[ifna]]="NA","",IF(Checklist4810[[#This Row],[RelatedPQ]]=0,"",IF(Checklist4810[[#This Row],[RelatedPQ]]="","",IF((INDEX(_S2PQ_relational[],MATCH(Checklist4810[[#This Row],[PIGUID&amp;NO]],_S2PQ_relational[PIGUID &amp; "NO"],0),1))=Checklist4810[[#This Row],[PIGUID]],"Niet van toepassing",""))))</f>
        <v/>
      </c>
      <c r="Q70" s="26" t="str">
        <f>IF(Checklist4810[[#This Row],[N.v.t.]]="Niet van toepassing",INDEX(_S2PQ[[Vragen van stap 2]:[Justification]],MATCH(Checklist4810[[#This Row],[RelatedPQ]],_S2PQ[S2PQGUID],0),3),"")</f>
        <v/>
      </c>
      <c r="R70" s="42"/>
    </row>
    <row r="71" spans="2:18" ht="183" customHeight="1" x14ac:dyDescent="0.35">
      <c r="B71" s="30"/>
      <c r="C71" s="31"/>
      <c r="D71" s="19">
        <f>IF(Checklist4810[[#This Row],[SGUID]]="",IF(Checklist4810[[#This Row],[SSGUID]]="",0,1),1)</f>
        <v>0</v>
      </c>
      <c r="E71" s="31" t="s">
        <v>582</v>
      </c>
      <c r="F71" s="27" t="str">
        <f>_xlfn.IFNA(Checklist4810[[#This Row],[RelatedPQ]],"NA")</f>
        <v>4Avk7C7MmAoFg744HYI5OO</v>
      </c>
      <c r="G71" s="26" t="str">
        <f>IF(Checklist4810[[#This Row],[PIGUID]]="","",INDEX(_S2PQ_relational[#Data],MATCH(Checklist4810[[#This Row],[PIGUID&amp;NO]],_S2PQ_relational[PIGUID &amp; "NO"],0),2))</f>
        <v>4Avk7C7MmAoFg744HYI5OO</v>
      </c>
      <c r="H71" s="27" t="str">
        <f>Checklist4810[[#This Row],[PIGUID]]&amp;"NO"</f>
        <v>11vbwwY7FDR5ijFG54HRRXNO</v>
      </c>
      <c r="I71" s="27" t="b">
        <f>IF(Checklist4810[[#This Row],[PIGUID]]="","",INDEX(PIs[NA Exempt],MATCH(Checklist4810[[#This Row],[PIGUID]],PIs[GUID],0),1))</f>
        <v>0</v>
      </c>
      <c r="J71" s="26" t="str">
        <f>IF(Checklist4810[[#This Row],[SGUID]]="",IF(Checklist4810[[#This Row],[SSGUID]]="",IF(Checklist4810[[#This Row],[PIGUID]]="","",INDEX(PIs[[Column1]:[SS]],MATCH(Checklist4810[[#This Row],[PIGUID]],PIs[GUID],0),2)),INDEX(PIs[[Column1]:[SS]],MATCH(Checklist4810[[#This Row],[SSGUID]],PIs[SSGUID],0),18)),INDEX(PIs[[Column1]:[SS]],MATCH(Checklist4810[[#This Row],[SGUID]],PIs[SGUID],0),14))</f>
        <v>10.01</v>
      </c>
      <c r="K71"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 xml:space="preserve">Alle leerplichtige kinderen die wonen of werken op een productielocatie moeten toegang hebben tot onderwijs. </v>
      </c>
      <c r="L71" s="26" t="str">
        <f>IF(Checklist4810[[#This Row],[SGUID]]="",IF(Checklist4810[[#This Row],[SSGUID]]="",INDEX(PIs[[Column1]:[SS]],MATCH(Checklist4810[[#This Row],[PIGUID]],PIs[GUID],0),6),""),"")</f>
        <v xml:space="preserve">De term “alle kinderen” moet kinderen omvatten die legaal werken (d.w.z. kinderen op familiebedrijven, kinderen op de wettelijke leeftijd om te werken, etc.), kinderen van medewerkers en van leidinggevend personeel (met inbegrip van de eigenaar, beheerder, etc.).
Als de leerplichtige leeftijd hoger is dan de ingestelde wettelijke minimumleeftijd om te werken en kinderen van de leerplichtige leeftijd worden ingehuurd, moet de producent garanderen dat elke medewerker die nog leerplichtig is, toegang heeft tot onderwijs.
De term “toegang tot onderwijs” vereist dat kinderen de mogelijkheid hebben om zich naar school te gaan en onderwijs te volgen (d.w.z. de school bevindt zich binnen een redelijke afstand, de route naar school is veilig, etc.).
De producent moet medewerkers die ouder of voogd zijn van kinderen die op de productielocatie werken of van in dienst genomen kinderen die nog leerplichtig zijn, instrueren over de mogelijkheden van toegang tot onderwijs in de regio. Er wordt afgesproken dat ouders/voogden verantwoordelijk zijn voor het handhaven van het aanwezig zijn op school. Dit geldt evenzo voor familiebedrijven.
</v>
      </c>
      <c r="M71" s="26" t="str">
        <f>IF(Checklist4810[[#This Row],[SSGUID]]="",IF(Checklist4810[[#This Row],[PIGUID]]="","",INDEX(PIs[[Column1]:[SS]],MATCH(Checklist4810[[#This Row],[PIGUID]],PIs[GUID],0),8)),"")</f>
        <v>Major Must</v>
      </c>
      <c r="N71" s="44"/>
      <c r="O71" s="44"/>
      <c r="P71" s="44" t="str">
        <f>IF(Checklist4810[[#This Row],[ifna]]="NA","",IF(Checklist4810[[#This Row],[RelatedPQ]]=0,"",IF(Checklist4810[[#This Row],[RelatedPQ]]="","",IF((INDEX(_S2PQ_relational[],MATCH(Checklist4810[[#This Row],[PIGUID&amp;NO]],_S2PQ_relational[PIGUID &amp; "NO"],0),1))=Checklist4810[[#This Row],[PIGUID]],"Niet van toepassing",""))))</f>
        <v>Niet van toepassing</v>
      </c>
      <c r="Q71" s="26" t="str">
        <f>IF(Checklist4810[[#This Row],[N.v.t.]]="Niet van toepassing",INDEX(_S2PQ[[Vragen van stap 2]:[Justification]],MATCH(Checklist4810[[#This Row],[RelatedPQ]],_S2PQ[S2PQGUID],0),3),"")</f>
        <v>Dit punt is niet van toepassing omdat `´2. Als u geen familiebedrijf bent, waren er in het jaar voorafgaand van de audit medewerkers in dienst?`´ was beantwoord met ´`Nee.`´Dit punt was door het systeem automatisch op `´N.v.t.´` gezet.</v>
      </c>
      <c r="R71" s="42"/>
    </row>
    <row r="72" spans="2:18" ht="136.4" customHeight="1" x14ac:dyDescent="0.35">
      <c r="B72" s="30"/>
      <c r="C72" s="31"/>
      <c r="D72" s="19">
        <f>IF(Checklist4810[[#This Row],[SGUID]]="",IF(Checklist4810[[#This Row],[SSGUID]]="",0,1),1)</f>
        <v>0</v>
      </c>
      <c r="E72" s="31" t="s">
        <v>574</v>
      </c>
      <c r="F72" s="27" t="str">
        <f>_xlfn.IFNA(Checklist4810[[#This Row],[RelatedPQ]],"NA")</f>
        <v>4Avk7C7MmAoFg744HYI5OO</v>
      </c>
      <c r="G72" s="26" t="str">
        <f>IF(Checklist4810[[#This Row],[PIGUID]]="","",INDEX(_S2PQ_relational[#Data],MATCH(Checklist4810[[#This Row],[PIGUID&amp;NO]],_S2PQ_relational[PIGUID &amp; "NO"],0),2))</f>
        <v>4Avk7C7MmAoFg744HYI5OO</v>
      </c>
      <c r="H72" s="27" t="str">
        <f>Checklist4810[[#This Row],[PIGUID]]&amp;"NO"</f>
        <v>2q3Qew96xppHm4YhdowKe6NO</v>
      </c>
      <c r="I72" s="27" t="b">
        <f>IF(Checklist4810[[#This Row],[PIGUID]]="","",INDEX(PIs[NA Exempt],MATCH(Checklist4810[[#This Row],[PIGUID]],PIs[GUID],0),1))</f>
        <v>0</v>
      </c>
      <c r="J72" s="26" t="str">
        <f>IF(Checklist4810[[#This Row],[SGUID]]="",IF(Checklist4810[[#This Row],[SSGUID]]="",IF(Checklist4810[[#This Row],[PIGUID]]="","",INDEX(PIs[[Column1]:[SS]],MATCH(Checklist4810[[#This Row],[PIGUID]],PIs[GUID],0),2)),INDEX(PIs[[Column1]:[SS]],MATCH(Checklist4810[[#This Row],[SSGUID]],PIs[SSGUID],0),18)),INDEX(PIs[[Column1]:[SS]],MATCH(Checklist4810[[#This Row],[SGUID]],PIs[SGUID],0),14))</f>
        <v>10.02</v>
      </c>
      <c r="K72"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 xml:space="preserve">De producent verifieert en houdt registraties bij met de volledige naam, naam van de ouders, en geboortedatum van alle kinderen op de productielocaties die van of onder de leerplichtige leeftijd zijn. </v>
      </c>
      <c r="L72" s="26" t="str">
        <f>IF(Checklist4810[[#This Row],[SGUID]]="",IF(Checklist4810[[#This Row],[SSGUID]]="",INDEX(PIs[[Column1]:[SS]],MATCH(Checklist4810[[#This Row],[PIGUID]],PIs[GUID],0),6),""),"")</f>
        <v xml:space="preserve">De term “verifieert en houdt registraties bij” vereist dat de producent een verificatieprocedure of -methode heeft (bijv. controle van het identiteitsbewijs van de medewerkers, de werkvergunning, werkregistratiekaart, lidmaatschapskaart van de vakbond, etc. en een kopie in een dossier) om de informatie te verifiëren. Dit geldt evenzo voor familiebedrijven. 
</v>
      </c>
      <c r="M72" s="26" t="str">
        <f>IF(Checklist4810[[#This Row],[SSGUID]]="",IF(Checklist4810[[#This Row],[PIGUID]]="","",INDEX(PIs[[Column1]:[SS]],MATCH(Checklist4810[[#This Row],[PIGUID]],PIs[GUID],0),8)),"")</f>
        <v>Minor Must</v>
      </c>
      <c r="N72" s="44"/>
      <c r="O72" s="44"/>
      <c r="P72" s="44" t="str">
        <f>IF(Checklist4810[[#This Row],[ifna]]="NA","",IF(Checklist4810[[#This Row],[RelatedPQ]]=0,"",IF(Checklist4810[[#This Row],[RelatedPQ]]="","",IF((INDEX(_S2PQ_relational[],MATCH(Checklist4810[[#This Row],[PIGUID&amp;NO]],_S2PQ_relational[PIGUID &amp; "NO"],0),1))=Checklist4810[[#This Row],[PIGUID]],"Niet van toepassing",""))))</f>
        <v>Niet van toepassing</v>
      </c>
      <c r="Q72" s="26" t="str">
        <f>IF(Checklist4810[[#This Row],[N.v.t.]]="Niet van toepassing",INDEX(_S2PQ[[Vragen van stap 2]:[Justification]],MATCH(Checklist4810[[#This Row],[RelatedPQ]],_S2PQ[S2PQGUID],0),3),"")</f>
        <v>Dit punt is niet van toepassing omdat `´2. Als u geen familiebedrijf bent, waren er in het jaar voorafgaand van de audit medewerkers in dienst?`´ was beantwoord met ´`Nee.`´Dit punt was door het systeem automatisch op `´N.v.t.´` gezet.</v>
      </c>
      <c r="R72" s="42"/>
    </row>
    <row r="73" spans="2:18" ht="120" x14ac:dyDescent="0.35">
      <c r="B73" s="30"/>
      <c r="C73" s="31"/>
      <c r="D73" s="19">
        <f>IF(Checklist4810[[#This Row],[SGUID]]="",IF(Checklist4810[[#This Row],[SSGUID]]="",0,1),1)</f>
        <v>0</v>
      </c>
      <c r="E73" s="31" t="s">
        <v>566</v>
      </c>
      <c r="F73" s="27" t="str">
        <f>_xlfn.IFNA(Checklist4810[[#This Row],[RelatedPQ]],"NA")</f>
        <v>4Avk7C7MmAoFg744HYI5OO</v>
      </c>
      <c r="G73" s="26" t="str">
        <f>IF(Checklist4810[[#This Row],[PIGUID]]="","",INDEX(_S2PQ_relational[#Data],MATCH(Checklist4810[[#This Row],[PIGUID&amp;NO]],_S2PQ_relational[PIGUID &amp; "NO"],0),2))</f>
        <v>4Avk7C7MmAoFg744HYI5OO</v>
      </c>
      <c r="H73" s="27" t="str">
        <f>Checklist4810[[#This Row],[PIGUID]]&amp;"NO"</f>
        <v>7bILznBt63q1KynGvuuyg3NO</v>
      </c>
      <c r="I73" s="27" t="b">
        <f>IF(Checklist4810[[#This Row],[PIGUID]]="","",INDEX(PIs[NA Exempt],MATCH(Checklist4810[[#This Row],[PIGUID]],PIs[GUID],0),1))</f>
        <v>0</v>
      </c>
      <c r="J73" s="26" t="str">
        <f>IF(Checklist4810[[#This Row],[SGUID]]="",IF(Checklist4810[[#This Row],[SSGUID]]="",IF(Checklist4810[[#This Row],[PIGUID]]="","",INDEX(PIs[[Column1]:[SS]],MATCH(Checklist4810[[#This Row],[PIGUID]],PIs[GUID],0),2)),INDEX(PIs[[Column1]:[SS]],MATCH(Checklist4810[[#This Row],[SSGUID]],PIs[SSGUID],0),18)),INDEX(PIs[[Column1]:[SS]],MATCH(Checklist4810[[#This Row],[SGUID]],PIs[SGUID],0),14))</f>
        <v>10.03</v>
      </c>
      <c r="K73"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 xml:space="preserve">Als toegang tot een school niet mogelijk is, faciliteert de producent vervoer voor kinderen die nog leerplichtig zijn. </v>
      </c>
      <c r="L73" s="26" t="str">
        <f>IF(Checklist4810[[#This Row],[SGUID]]="",IF(Checklist4810[[#This Row],[SSGUID]]="",INDEX(PIs[[Column1]:[SS]],MATCH(Checklist4810[[#This Row],[PIGUID]],PIs[GUID],0),6),""),"")</f>
        <v>De term “toegang tot een school is niet mogelijk” moet situaties omvatten waarin kinderen geen mogelijkheid hebben om naar school te gaan en onderwijs te volgen (bijv. school is niet bereikbaar op een loopafstand die past bij de leeftijd van de kinderen, zonder de gezondheid of veiligheid van de kinderen in gevaar te brengen, de route naar school is niet veilig, etc.).
De term “faciliteert vervoer” vereist dat de producent openbaar vervoer vraagt van lokale autoriteiten, particulier vervoer beschikbaar stelt, of vervoer subsidieert dat noodzakelijk is om er voor te zorgen dat kinderen eenvoudig op school kunnen komen. Dit geldt evenzo voor familiebedrijven. Voor familiebedrijven zonder ingehuurde medewerkers, kunnen beperkingen van het familie-inkomen door de beoordelaar in overweging worden genomen bij het beoordelen of aan deze criteria wordt voldaan.</v>
      </c>
      <c r="M73" s="26" t="str">
        <f>IF(Checklist4810[[#This Row],[SSGUID]]="",IF(Checklist4810[[#This Row],[PIGUID]]="","",INDEX(PIs[[Column1]:[SS]],MATCH(Checklist4810[[#This Row],[PIGUID]],PIs[GUID],0),8)),"")</f>
        <v>Major Must</v>
      </c>
      <c r="N73" s="44"/>
      <c r="O73" s="44"/>
      <c r="P73" s="44" t="str">
        <f>IF(Checklist4810[[#This Row],[ifna]]="NA","",IF(Checklist4810[[#This Row],[RelatedPQ]]=0,"",IF(Checklist4810[[#This Row],[RelatedPQ]]="","",IF((INDEX(_S2PQ_relational[],MATCH(Checklist4810[[#This Row],[PIGUID&amp;NO]],_S2PQ_relational[PIGUID &amp; "NO"],0),1))=Checklist4810[[#This Row],[PIGUID]],"Niet van toepassing",""))))</f>
        <v>Niet van toepassing</v>
      </c>
      <c r="Q73" s="26" t="str">
        <f>IF(Checklist4810[[#This Row],[N.v.t.]]="Niet van toepassing",INDEX(_S2PQ[[Vragen van stap 2]:[Justification]],MATCH(Checklist4810[[#This Row],[RelatedPQ]],_S2PQ[S2PQGUID],0),3),"")</f>
        <v>Dit punt is niet van toepassing omdat `´2. Als u geen familiebedrijf bent, waren er in het jaar voorafgaand van de audit medewerkers in dienst?`´ was beantwoord met ´`Nee.`´Dit punt was door het systeem automatisch op `´N.v.t.´` gezet.</v>
      </c>
      <c r="R73" s="42"/>
    </row>
    <row r="74" spans="2:18" ht="112.4" customHeight="1" x14ac:dyDescent="0.35">
      <c r="B74" s="30"/>
      <c r="C74" s="31"/>
      <c r="D74" s="19">
        <f>IF(Checklist4810[[#This Row],[SGUID]]="",IF(Checklist4810[[#This Row],[SSGUID]]="",0,1),1)</f>
        <v>0</v>
      </c>
      <c r="E74" s="31" t="s">
        <v>557</v>
      </c>
      <c r="F74" s="27" t="str">
        <f>_xlfn.IFNA(Checklist4810[[#This Row],[RelatedPQ]],"NA")</f>
        <v>4Avk7C7MmAoFg744HYI5OO</v>
      </c>
      <c r="G74" s="26" t="str">
        <f>IF(Checklist4810[[#This Row],[PIGUID]]="","",INDEX(_S2PQ_relational[#Data],MATCH(Checklist4810[[#This Row],[PIGUID&amp;NO]],_S2PQ_relational[PIGUID &amp; "NO"],0),2))</f>
        <v>4Avk7C7MmAoFg744HYI5OO</v>
      </c>
      <c r="H74" s="27" t="str">
        <f>Checklist4810[[#This Row],[PIGUID]]&amp;"NO"</f>
        <v>1yYGn2OV22MAusoIFctqCZNO</v>
      </c>
      <c r="I74" s="27" t="b">
        <f>IF(Checklist4810[[#This Row],[PIGUID]]="","",INDEX(PIs[NA Exempt],MATCH(Checklist4810[[#This Row],[PIGUID]],PIs[GUID],0),1))</f>
        <v>0</v>
      </c>
      <c r="J74" s="26" t="str">
        <f>IF(Checklist4810[[#This Row],[SGUID]]="",IF(Checklist4810[[#This Row],[SSGUID]]="",IF(Checklist4810[[#This Row],[PIGUID]]="","",INDEX(PIs[[Column1]:[SS]],MATCH(Checklist4810[[#This Row],[PIGUID]],PIs[GUID],0),2)),INDEX(PIs[[Column1]:[SS]],MATCH(Checklist4810[[#This Row],[SSGUID]],PIs[SSGUID],0),18)),INDEX(PIs[[Column1]:[SS]],MATCH(Checklist4810[[#This Row],[SGUID]],PIs[SGUID],0),14))</f>
        <v>10.04</v>
      </c>
      <c r="K74"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Als er geen scholen beschikbaar zijn voor leerplichtige kinderen die wonen en/of in dienst zijn op de productielocaties, faciliteert de producent onderwijs op locatie.</v>
      </c>
      <c r="L74" s="26" t="str">
        <f>IF(Checklist4810[[#This Row],[SGUID]]="",IF(Checklist4810[[#This Row],[SSGUID]]="",INDEX(PIs[[Column1]:[SS]],MATCH(Checklist4810[[#This Row],[PIGUID]],PIs[GUID],0),6),""),"")</f>
        <v xml:space="preserve">De term “faciliteert onderwijs op locatie” moet omvatten, bijv. verzoeken aan lokale overheden om leraren naar de productielocatie te laten komen, het bieden van mogelijkheden voor leraren om naar de productielocatie te komen, het subsidiëren van leraren om naar de productielocatie te komen, etc. Dit geldt evenzo voor familiebedrijven.
</v>
      </c>
      <c r="M74" s="26" t="str">
        <f>IF(Checklist4810[[#This Row],[SSGUID]]="",IF(Checklist4810[[#This Row],[PIGUID]]="","",INDEX(PIs[[Column1]:[SS]],MATCH(Checklist4810[[#This Row],[PIGUID]],PIs[GUID],0),8)),"")</f>
        <v>Major Must</v>
      </c>
      <c r="N74" s="44"/>
      <c r="O74" s="44"/>
      <c r="P74" s="44" t="str">
        <f>IF(Checklist4810[[#This Row],[ifna]]="NA","",IF(Checklist4810[[#This Row],[RelatedPQ]]=0,"",IF(Checklist4810[[#This Row],[RelatedPQ]]="","",IF((INDEX(_S2PQ_relational[],MATCH(Checklist4810[[#This Row],[PIGUID&amp;NO]],_S2PQ_relational[PIGUID &amp; "NO"],0),1))=Checklist4810[[#This Row],[PIGUID]],"Niet van toepassing",""))))</f>
        <v>Niet van toepassing</v>
      </c>
      <c r="Q74" s="26" t="str">
        <f>IF(Checklist4810[[#This Row],[N.v.t.]]="Niet van toepassing",INDEX(_S2PQ[[Vragen van stap 2]:[Justification]],MATCH(Checklist4810[[#This Row],[RelatedPQ]],_S2PQ[S2PQGUID],0),3),"")</f>
        <v>Dit punt is niet van toepassing omdat `´2. Als u geen familiebedrijf bent, waren er in het jaar voorafgaand van de audit medewerkers in dienst?`´ was beantwoord met ´`Nee.`´Dit punt was door het systeem automatisch op `´N.v.t.´` gezet.</v>
      </c>
      <c r="R74" s="42"/>
    </row>
    <row r="75" spans="2:18" ht="31.5" x14ac:dyDescent="0.35">
      <c r="B75" s="30" t="s">
        <v>523</v>
      </c>
      <c r="C75" s="31"/>
      <c r="D75" s="19">
        <f>IF(Checklist4810[[#This Row],[SGUID]]="",IF(Checklist4810[[#This Row],[SSGUID]]="",0,1),1)</f>
        <v>1</v>
      </c>
      <c r="E75" s="31"/>
      <c r="F75" s="27" t="str">
        <f>_xlfn.IFNA(Checklist4810[[#This Row],[RelatedPQ]],"NA")</f>
        <v/>
      </c>
      <c r="G75" s="26" t="str">
        <f>IF(Checklist4810[[#This Row],[PIGUID]]="","",INDEX(_S2PQ_relational[#Data],MATCH(Checklist4810[[#This Row],[PIGUID&amp;NO]],_S2PQ_relational[PIGUID &amp; "NO"],0),2))</f>
        <v/>
      </c>
      <c r="H75" s="27" t="str">
        <f>Checklist4810[[#This Row],[PIGUID]]&amp;"NO"</f>
        <v>NO</v>
      </c>
      <c r="I75" s="27" t="str">
        <f>IF(Checklist4810[[#This Row],[PIGUID]]="","",INDEX(PIs[NA Exempt],MATCH(Checklist4810[[#This Row],[PIGUID]],PIs[GUID],0),1))</f>
        <v/>
      </c>
      <c r="J75" s="26" t="str">
        <f>IF(Checklist4810[[#This Row],[SGUID]]="",IF(Checklist4810[[#This Row],[SSGUID]]="",IF(Checklist4810[[#This Row],[PIGUID]]="","",INDEX(PIs[[Column1]:[SS]],MATCH(Checklist4810[[#This Row],[PIGUID]],PIs[GUID],0),2)),INDEX(PIs[[Column1]:[SS]],MATCH(Checklist4810[[#This Row],[SSGUID]],PIs[SSGUID],0),18)),INDEX(PIs[[Column1]:[SS]],MATCH(Checklist4810[[#This Row],[SGUID]],PIs[SGUID],0),14))</f>
        <v>TIJDSREGISTRATIESYSTEMEN</v>
      </c>
      <c r="K75"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75" s="26" t="str">
        <f>IF(Checklist4810[[#This Row],[SGUID]]="",IF(Checklist4810[[#This Row],[SSGUID]]="",INDEX(PIs[[Column1]:[SS]],MATCH(Checklist4810[[#This Row],[PIGUID]],PIs[GUID],0),6),""),"")</f>
        <v/>
      </c>
      <c r="M75" s="26" t="str">
        <f>IF(Checklist4810[[#This Row],[SSGUID]]="",IF(Checklist4810[[#This Row],[PIGUID]]="","",INDEX(PIs[[Column1]:[SS]],MATCH(Checklist4810[[#This Row],[PIGUID]],PIs[GUID],0),8)),"")</f>
        <v/>
      </c>
      <c r="N75" s="44"/>
      <c r="O75" s="44"/>
      <c r="P75" s="44" t="str">
        <f>IF(Checklist4810[[#This Row],[ifna]]="NA","",IF(Checklist4810[[#This Row],[RelatedPQ]]=0,"",IF(Checklist4810[[#This Row],[RelatedPQ]]="","",IF((INDEX(_S2PQ_relational[],MATCH(Checklist4810[[#This Row],[PIGUID&amp;NO]],_S2PQ_relational[PIGUID &amp; "NO"],0),1))=Checklist4810[[#This Row],[PIGUID]],"Niet van toepassing",""))))</f>
        <v/>
      </c>
      <c r="Q75" s="26" t="str">
        <f>IF(Checklist4810[[#This Row],[N.v.t.]]="Niet van toepassing",INDEX(_S2PQ[[Vragen van stap 2]:[Justification]],MATCH(Checklist4810[[#This Row],[RelatedPQ]],_S2PQ[S2PQGUID],0),3),"")</f>
        <v/>
      </c>
      <c r="R75" s="42"/>
    </row>
    <row r="76" spans="2:18" ht="30" hidden="1" x14ac:dyDescent="0.35">
      <c r="B76" s="30"/>
      <c r="C76" s="31" t="s">
        <v>52</v>
      </c>
      <c r="D76" s="19">
        <f>IF(Checklist4810[[#This Row],[SGUID]]="",IF(Checklist4810[[#This Row],[SSGUID]]="",0,1),1)</f>
        <v>1</v>
      </c>
      <c r="E76" s="31"/>
      <c r="F76" s="27" t="str">
        <f>_xlfn.IFNA(Checklist4810[[#This Row],[RelatedPQ]],"NA")</f>
        <v/>
      </c>
      <c r="G76" s="26" t="str">
        <f>IF(Checklist4810[[#This Row],[PIGUID]]="","",INDEX(_S2PQ_relational[#Data],MATCH(Checklist4810[[#This Row],[PIGUID&amp;NO]],_S2PQ_relational[PIGUID &amp; "NO"],0),2))</f>
        <v/>
      </c>
      <c r="H76" s="27" t="str">
        <f>Checklist4810[[#This Row],[PIGUID]]&amp;"NO"</f>
        <v>NO</v>
      </c>
      <c r="I76" s="27" t="str">
        <f>IF(Checklist4810[[#This Row],[PIGUID]]="","",INDEX(PIs[NA Exempt],MATCH(Checklist4810[[#This Row],[PIGUID]],PIs[GUID],0),1))</f>
        <v/>
      </c>
      <c r="J76" s="26" t="str">
        <f>IF(Checklist4810[[#This Row],[SGUID]]="",IF(Checklist4810[[#This Row],[SSGUID]]="",IF(Checklist4810[[#This Row],[PIGUID]]="","",INDEX(PIs[[Column1]:[SS]],MATCH(Checklist4810[[#This Row],[PIGUID]],PIs[GUID],0),2)),INDEX(PIs[[Column1]:[SS]],MATCH(Checklist4810[[#This Row],[SSGUID]],PIs[SSGUID],0),18)),INDEX(PIs[[Column1]:[SS]],MATCH(Checklist4810[[#This Row],[SGUID]],PIs[SGUID],0),14))</f>
        <v>-</v>
      </c>
      <c r="K76"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76" s="26" t="str">
        <f>IF(Checklist4810[[#This Row],[SGUID]]="",IF(Checklist4810[[#This Row],[SSGUID]]="",INDEX(PIs[[Column1]:[SS]],MATCH(Checklist4810[[#This Row],[PIGUID]],PIs[GUID],0),6),""),"")</f>
        <v/>
      </c>
      <c r="M76" s="26" t="str">
        <f>IF(Checklist4810[[#This Row],[SSGUID]]="",IF(Checklist4810[[#This Row],[PIGUID]]="","",INDEX(PIs[[Column1]:[SS]],MATCH(Checklist4810[[#This Row],[PIGUID]],PIs[GUID],0),8)),"")</f>
        <v/>
      </c>
      <c r="N76" s="44"/>
      <c r="O76" s="44"/>
      <c r="P76" s="44" t="str">
        <f>IF(Checklist4810[[#This Row],[ifna]]="NA","",IF(Checklist4810[[#This Row],[RelatedPQ]]=0,"",IF(Checklist4810[[#This Row],[RelatedPQ]]="","",IF((INDEX(_S2PQ_relational[],MATCH(Checklist4810[[#This Row],[PIGUID&amp;NO]],_S2PQ_relational[PIGUID &amp; "NO"],0),1))=Checklist4810[[#This Row],[PIGUID]],"Niet van toepassing",""))))</f>
        <v/>
      </c>
      <c r="Q76" s="26" t="str">
        <f>IF(Checklist4810[[#This Row],[N.v.t.]]="Niet van toepassing",INDEX(_S2PQ[[Vragen van stap 2]:[Justification]],MATCH(Checklist4810[[#This Row],[RelatedPQ]],_S2PQ[S2PQGUID],0),3),"")</f>
        <v/>
      </c>
      <c r="R76" s="42"/>
    </row>
    <row r="77" spans="2:18" ht="160" x14ac:dyDescent="0.35">
      <c r="B77" s="30"/>
      <c r="C77" s="31"/>
      <c r="D77" s="19">
        <f>IF(Checklist4810[[#This Row],[SGUID]]="",IF(Checklist4810[[#This Row],[SSGUID]]="",0,1),1)</f>
        <v>0</v>
      </c>
      <c r="E77" s="31" t="s">
        <v>549</v>
      </c>
      <c r="F77" s="27" t="str">
        <f>_xlfn.IFNA(Checklist4810[[#This Row],[RelatedPQ]],"NA")</f>
        <v>7BjiTqdbz9EPX1It8mlxYw</v>
      </c>
      <c r="G77" s="26" t="str">
        <f>IF(Checklist4810[[#This Row],[PIGUID]]="","",INDEX(_S2PQ_relational[#Data],MATCH(Checklist4810[[#This Row],[PIGUID&amp;NO]],_S2PQ_relational[PIGUID &amp; "NO"],0),2))</f>
        <v>7BjiTqdbz9EPX1It8mlxYw</v>
      </c>
      <c r="H77" s="27" t="str">
        <f>Checklist4810[[#This Row],[PIGUID]]&amp;"NO"</f>
        <v>4ZnVuDviK4rbgaIDxYJc1ENO</v>
      </c>
      <c r="I77" s="27" t="b">
        <f>IF(Checklist4810[[#This Row],[PIGUID]]="","",INDEX(PIs[NA Exempt],MATCH(Checklist4810[[#This Row],[PIGUID]],PIs[GUID],0),1))</f>
        <v>0</v>
      </c>
      <c r="J77" s="26" t="str">
        <f>IF(Checklist4810[[#This Row],[SGUID]]="",IF(Checklist4810[[#This Row],[SSGUID]]="",IF(Checklist4810[[#This Row],[PIGUID]]="","",INDEX(PIs[[Column1]:[SS]],MATCH(Checklist4810[[#This Row],[PIGUID]],PIs[GUID],0),2)),INDEX(PIs[[Column1]:[SS]],MATCH(Checklist4810[[#This Row],[SSGUID]],PIs[SSGUID],0),18)),INDEX(PIs[[Column1]:[SS]],MATCH(Checklist4810[[#This Row],[SGUID]],PIs[SGUID],0),14))</f>
        <v>11.01</v>
      </c>
      <c r="K77"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 xml:space="preserve">Een tijdsregistratiesysteem is voorhanden en geschikt voor het soort productielocatie en de grootte hiervan. </v>
      </c>
      <c r="L77" s="26" t="str">
        <f>IF(Checklist4810[[#This Row],[SGUID]]="",IF(Checklist4810[[#This Row],[SSGUID]]="",INDEX(PIs[[Column1]:[SS]],MATCH(Checklist4810[[#This Row],[PIGUID]],PIs[GUID],0),6),""),"")</f>
        <v>Het systeem moet het management en alle medewerkers voorzien van informatie over het aantal gewerkte uren. Voor elke medewerker moet het systeem de exacte begin- en eindtijden voor elke dag beschikbaar stellen, zodat medewerkers dit eenvoudig kunnen verifiëren en bevestigen. Voorbeelden van geschikte systemen zijn een tijdregistratieblad, een prikklok, elektronische pasjes, etc.
Voor uitbesteed werk geldt dat, indien het systeem de verantwoordelijkheid is van de directe werkgever, een monster van de registratie beschikbaar moet worden gesteld. Als de producent verantwoordelijk is, moet de beoordelaar het systeem van de producent controleren. Voor familiebedrijven geeft het systeem ten minste de naam, de begin- en eindtijd van het werk van het familielid aan per dag.</v>
      </c>
      <c r="M77" s="26" t="str">
        <f>IF(Checklist4810[[#This Row],[SSGUID]]="",IF(Checklist4810[[#This Row],[PIGUID]]="","",INDEX(PIs[[Column1]:[SS]],MATCH(Checklist4810[[#This Row],[PIGUID]],PIs[GUID],0),8)),"")</f>
        <v>Major Must</v>
      </c>
      <c r="N77" s="44"/>
      <c r="O77" s="44"/>
      <c r="P77" s="44" t="str">
        <f>IF(Checklist4810[[#This Row],[ifna]]="NA","",IF(Checklist4810[[#This Row],[RelatedPQ]]=0,"",IF(Checklist4810[[#This Row],[RelatedPQ]]="","",IF((INDEX(_S2PQ_relational[],MATCH(Checklist4810[[#This Row],[PIGUID&amp;NO]],_S2PQ_relational[PIGUID &amp; "NO"],0),1))=Checklist4810[[#This Row],[PIGUID]],"Niet van toepassing",""))))</f>
        <v>Niet van toepassing</v>
      </c>
      <c r="Q77"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77" s="42"/>
    </row>
    <row r="78" spans="2:18" ht="160" x14ac:dyDescent="0.35">
      <c r="B78" s="30"/>
      <c r="C78" s="31"/>
      <c r="D78" s="19">
        <f>IF(Checklist4810[[#This Row],[SGUID]]="",IF(Checklist4810[[#This Row],[SSGUID]]="",0,1),1)</f>
        <v>0</v>
      </c>
      <c r="E78" s="31" t="s">
        <v>541</v>
      </c>
      <c r="F78" s="27" t="str">
        <f>_xlfn.IFNA(Checklist4810[[#This Row],[RelatedPQ]],"NA")</f>
        <v>7BjiTqdbz9EPX1It8mlxYw</v>
      </c>
      <c r="G78" s="26" t="str">
        <f>IF(Checklist4810[[#This Row],[PIGUID]]="","",INDEX(_S2PQ_relational[#Data],MATCH(Checklist4810[[#This Row],[PIGUID&amp;NO]],_S2PQ_relational[PIGUID &amp; "NO"],0),2))</f>
        <v>7BjiTqdbz9EPX1It8mlxYw</v>
      </c>
      <c r="H78" s="27" t="str">
        <f>Checklist4810[[#This Row],[PIGUID]]&amp;"NO"</f>
        <v>7Lm3bvisDzLLgtTWDSeVP4NO</v>
      </c>
      <c r="I78" s="27" t="b">
        <f>IF(Checklist4810[[#This Row],[PIGUID]]="","",INDEX(PIs[NA Exempt],MATCH(Checklist4810[[#This Row],[PIGUID]],PIs[GUID],0),1))</f>
        <v>0</v>
      </c>
      <c r="J78" s="26" t="str">
        <f>IF(Checklist4810[[#This Row],[SGUID]]="",IF(Checklist4810[[#This Row],[SSGUID]]="",IF(Checklist4810[[#This Row],[PIGUID]]="","",INDEX(PIs[[Column1]:[SS]],MATCH(Checklist4810[[#This Row],[PIGUID]],PIs[GUID],0),2)),INDEX(PIs[[Column1]:[SS]],MATCH(Checklist4810[[#This Row],[SSGUID]],PIs[SSGUID],0),18)),INDEX(PIs[[Column1]:[SS]],MATCH(Checklist4810[[#This Row],[SGUID]],PIs[SGUID],0),14))</f>
        <v>11.02</v>
      </c>
      <c r="K78"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Het systeem stelt een registratie beschikbaar van de reguliere arbeidsuren en overuren voor elke medewerker.</v>
      </c>
      <c r="L78" s="26" t="str">
        <f>IF(Checklist4810[[#This Row],[SGUID]]="",IF(Checklist4810[[#This Row],[SSGUID]]="",INDEX(PIs[[Column1]:[SS]],MATCH(Checklist4810[[#This Row],[PIGUID]],PIs[GUID],0),6),""),"")</f>
        <v>De registratie moet een beschrijving van de berekening van arbeidsuren omvatten (d.w.z. nieuwe vormen van ploegendienst, gemiddeld aantal gewerkte uren, afspraken over flexibele uren, gecomprimeerde werkweken, aanwezigheidsdienst, samen met uitgebreide of zelfs 24/7 beschikbaarheid moeten worden weerspiegeld in het tijdsregistratiesysteem van de producent).
Voor uitbesteed werk geldt dat, indien het systeem de verantwoordelijkheid is van de directe werkgever, een monster van de registratie beschikbaar moet worden gesteld. Als de producent verantwoordelijk is, moet de beoordelaar het systeem van de producent controleren.
Voor familiebedrijven geldt dat ze ten minste de werktijden van de familieleden per dag moeten documenteren.</v>
      </c>
      <c r="M78" s="26" t="str">
        <f>IF(Checklist4810[[#This Row],[SSGUID]]="",IF(Checklist4810[[#This Row],[PIGUID]]="","",INDEX(PIs[[Column1]:[SS]],MATCH(Checklist4810[[#This Row],[PIGUID]],PIs[GUID],0),8)),"")</f>
        <v>Major Must</v>
      </c>
      <c r="N78" s="44"/>
      <c r="O78" s="44"/>
      <c r="P78" s="44" t="str">
        <f>IF(Checklist4810[[#This Row],[ifna]]="NA","",IF(Checklist4810[[#This Row],[RelatedPQ]]=0,"",IF(Checklist4810[[#This Row],[RelatedPQ]]="","",IF((INDEX(_S2PQ_relational[],MATCH(Checklist4810[[#This Row],[PIGUID&amp;NO]],_S2PQ_relational[PIGUID &amp; "NO"],0),1))=Checklist4810[[#This Row],[PIGUID]],"Niet van toepassing",""))))</f>
        <v>Niet van toepassing</v>
      </c>
      <c r="Q78"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78" s="42"/>
    </row>
    <row r="79" spans="2:18" ht="160" x14ac:dyDescent="0.35">
      <c r="B79" s="30"/>
      <c r="C79" s="31"/>
      <c r="D79" s="19">
        <f>IF(Checklist4810[[#This Row],[SGUID]]="",IF(Checklist4810[[#This Row],[SSGUID]]="",0,1),1)</f>
        <v>0</v>
      </c>
      <c r="E79" s="31" t="s">
        <v>533</v>
      </c>
      <c r="F79" s="27" t="str">
        <f>_xlfn.IFNA(Checklist4810[[#This Row],[RelatedPQ]],"NA")</f>
        <v>7BjiTqdbz9EPX1It8mlxYw</v>
      </c>
      <c r="G79" s="26" t="str">
        <f>IF(Checklist4810[[#This Row],[PIGUID]]="","",INDEX(_S2PQ_relational[#Data],MATCH(Checklist4810[[#This Row],[PIGUID&amp;NO]],_S2PQ_relational[PIGUID &amp; "NO"],0),2))</f>
        <v>7BjiTqdbz9EPX1It8mlxYw</v>
      </c>
      <c r="H79" s="27" t="str">
        <f>Checklist4810[[#This Row],[PIGUID]]&amp;"NO"</f>
        <v>1L3M3Av0uLACImNgJFAzjvNO</v>
      </c>
      <c r="I79" s="27" t="b">
        <f>IF(Checklist4810[[#This Row],[PIGUID]]="","",INDEX(PIs[NA Exempt],MATCH(Checklist4810[[#This Row],[PIGUID]],PIs[GUID],0),1))</f>
        <v>0</v>
      </c>
      <c r="J79" s="26" t="str">
        <f>IF(Checklist4810[[#This Row],[SGUID]]="",IF(Checklist4810[[#This Row],[SSGUID]]="",IF(Checklist4810[[#This Row],[PIGUID]]="","",INDEX(PIs[[Column1]:[SS]],MATCH(Checklist4810[[#This Row],[PIGUID]],PIs[GUID],0),2)),INDEX(PIs[[Column1]:[SS]],MATCH(Checklist4810[[#This Row],[SSGUID]],PIs[SSGUID],0),18)),INDEX(PIs[[Column1]:[SS]],MATCH(Checklist4810[[#This Row],[SGUID]],PIs[SGUID],0),14))</f>
        <v>11.03</v>
      </c>
      <c r="K79"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Het systeem stelt een registratie beschikbaar van de effectieve dagelijkse pauzes, wekelijkse pauzes en vakanties voor elke medewerker.</v>
      </c>
      <c r="L79" s="26" t="str">
        <f>IF(Checklist4810[[#This Row],[SGUID]]="",IF(Checklist4810[[#This Row],[SSGUID]]="",INDEX(PIs[[Column1]:[SS]],MATCH(Checklist4810[[#This Row],[PIGUID]],PIs[GUID],0),6),""),"")</f>
        <v>In landen waar wetgeving en/of collectieve arbeidsovereenkomsten toestemming geven voor flexibele arbeidsuren, compensatie van pauzetijd, veranderingen in rooster als gevolg van het weer, opstapeling of compensatie van dagen, en andere soorten salarisberekening, moet het systeem een registratie beschikbaar stellen over de manier waarop deze vormen van berekening worden toegepast.
Voor uitbesteed werk geldt dat, indien het systeem de verantwoordelijkheid is van de directe werkgever, een monster van de registratie beschikbaar moet worden gesteld. Als de producent verantwoordelijk is, moet de beoordelaar het systeem van de producent controleren.
Voor familiebedrijven geldt dat ze ten minste de tijd van dagelijkse pauzes en dagen van wekelijkse pauzes, indien aanwezig, moeten aangeven.</v>
      </c>
      <c r="M79" s="26" t="str">
        <f>IF(Checklist4810[[#This Row],[SSGUID]]="",IF(Checklist4810[[#This Row],[PIGUID]]="","",INDEX(PIs[[Column1]:[SS]],MATCH(Checklist4810[[#This Row],[PIGUID]],PIs[GUID],0),8)),"")</f>
        <v>Major Must</v>
      </c>
      <c r="N79" s="44"/>
      <c r="O79" s="44"/>
      <c r="P79" s="44" t="str">
        <f>IF(Checklist4810[[#This Row],[ifna]]="NA","",IF(Checklist4810[[#This Row],[RelatedPQ]]=0,"",IF(Checklist4810[[#This Row],[RelatedPQ]]="","",IF((INDEX(_S2PQ_relational[],MATCH(Checklist4810[[#This Row],[PIGUID&amp;NO]],_S2PQ_relational[PIGUID &amp; "NO"],0),1))=Checklist4810[[#This Row],[PIGUID]],"Niet van toepassing",""))))</f>
        <v>Niet van toepassing</v>
      </c>
      <c r="Q79"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79" s="42"/>
    </row>
    <row r="80" spans="2:18" ht="160" x14ac:dyDescent="0.35">
      <c r="B80" s="30"/>
      <c r="C80" s="31"/>
      <c r="D80" s="19">
        <f>IF(Checklist4810[[#This Row],[SGUID]]="",IF(Checklist4810[[#This Row],[SSGUID]]="",0,1),1)</f>
        <v>0</v>
      </c>
      <c r="E80" s="31" t="s">
        <v>525</v>
      </c>
      <c r="F80" s="27" t="str">
        <f>_xlfn.IFNA(Checklist4810[[#This Row],[RelatedPQ]],"NA")</f>
        <v>7BjiTqdbz9EPX1It8mlxYw</v>
      </c>
      <c r="G80" s="26" t="str">
        <f>IF(Checklist4810[[#This Row],[PIGUID]]="","",INDEX(_S2PQ_relational[#Data],MATCH(Checklist4810[[#This Row],[PIGUID&amp;NO]],_S2PQ_relational[PIGUID &amp; "NO"],0),2))</f>
        <v>7BjiTqdbz9EPX1It8mlxYw</v>
      </c>
      <c r="H80" s="27" t="str">
        <f>Checklist4810[[#This Row],[PIGUID]]&amp;"NO"</f>
        <v>5ad0ksbR0rX5JdFNTO3BmZNO</v>
      </c>
      <c r="I80" s="27" t="b">
        <f>IF(Checklist4810[[#This Row],[PIGUID]]="","",INDEX(PIs[NA Exempt],MATCH(Checklist4810[[#This Row],[PIGUID]],PIs[GUID],0),1))</f>
        <v>0</v>
      </c>
      <c r="J80" s="26" t="str">
        <f>IF(Checklist4810[[#This Row],[SGUID]]="",IF(Checklist4810[[#This Row],[SSGUID]]="",IF(Checklist4810[[#This Row],[PIGUID]]="","",INDEX(PIs[[Column1]:[SS]],MATCH(Checklist4810[[#This Row],[PIGUID]],PIs[GUID],0),2)),INDEX(PIs[[Column1]:[SS]],MATCH(Checklist4810[[#This Row],[SSGUID]],PIs[SSGUID],0),18)),INDEX(PIs[[Column1]:[SS]],MATCH(Checklist4810[[#This Row],[SGUID]],PIs[SGUID],0),14))</f>
        <v>11.04</v>
      </c>
      <c r="K80"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Alle medewerkers worden geïnstrueerd over het tijdsregistratiesysteem en over het controleren van het systeem.</v>
      </c>
      <c r="L80" s="26" t="str">
        <f>IF(Checklist4810[[#This Row],[SGUID]]="",IF(Checklist4810[[#This Row],[SSGUID]]="",INDEX(PIs[[Column1]:[SS]],MATCH(Checklist4810[[#This Row],[PIGUID]],PIs[GUID],0),6),""),"")</f>
        <v xml:space="preserve">De term “geïnstrueerd” vereist dat de producent naar de medewerkers moet communiceren hoe en waar de informatie gecontroleerd moet worden (bijv. informatie beschikbaar stellen in een bijeenkomst, deze communiceren bij indienstneming in combinatie met borden of aankondigingen volgens een vast schema (bijv. op uitbetalingsdagen), bijhouden van een dagelijks ondertekend registratieblad, controleren van klokgegevens, een overzicht geven met een code voor elke medewerker om vertrouwelijkheid te handhaven, etc.). Deze informatie moet worden uitgelegd aan alle nieuwe medewerkers. Voor medewerkers die zeer kortdurend worden ingezet geldt dat deze informatie beschikbaar moet worden gesteld in de eerste bijeenkomst van werkinstructies.
</v>
      </c>
      <c r="M80" s="26" t="str">
        <f>IF(Checklist4810[[#This Row],[SSGUID]]="",IF(Checklist4810[[#This Row],[PIGUID]]="","",INDEX(PIs[[Column1]:[SS]],MATCH(Checklist4810[[#This Row],[PIGUID]],PIs[GUID],0),8)),"")</f>
        <v>Minor Must</v>
      </c>
      <c r="N80" s="44"/>
      <c r="O80" s="44"/>
      <c r="P80" s="44" t="str">
        <f>IF(Checklist4810[[#This Row],[ifna]]="NA","",IF(Checklist4810[[#This Row],[RelatedPQ]]=0,"",IF(Checklist4810[[#This Row],[RelatedPQ]]="","",IF((INDEX(_S2PQ_relational[],MATCH(Checklist4810[[#This Row],[PIGUID&amp;NO]],_S2PQ_relational[PIGUID &amp; "NO"],0),1))=Checklist4810[[#This Row],[PIGUID]],"Niet van toepassing",""))))</f>
        <v>Niet van toepassing</v>
      </c>
      <c r="Q80"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80" s="42"/>
    </row>
    <row r="81" spans="2:18" ht="121.75" customHeight="1" x14ac:dyDescent="0.35">
      <c r="B81" s="30"/>
      <c r="C81" s="31"/>
      <c r="D81" s="19">
        <f>IF(Checklist4810[[#This Row],[SGUID]]="",IF(Checklist4810[[#This Row],[SSGUID]]="",0,1),1)</f>
        <v>0</v>
      </c>
      <c r="E81" s="31" t="s">
        <v>516</v>
      </c>
      <c r="F81" s="27" t="str">
        <f>_xlfn.IFNA(Checklist4810[[#This Row],[RelatedPQ]],"NA")</f>
        <v>7BjiTqdbz9EPX1It8mlxYw</v>
      </c>
      <c r="G81" s="26" t="str">
        <f>IF(Checklist4810[[#This Row],[PIGUID]]="","",INDEX(_S2PQ_relational[#Data],MATCH(Checklist4810[[#This Row],[PIGUID&amp;NO]],_S2PQ_relational[PIGUID &amp; "NO"],0),2))</f>
        <v>7BjiTqdbz9EPX1It8mlxYw</v>
      </c>
      <c r="H81" s="27" t="str">
        <f>Checklist4810[[#This Row],[PIGUID]]&amp;"NO"</f>
        <v>3oyPXv9JByXBhykT7U5La4NO</v>
      </c>
      <c r="I81" s="27" t="b">
        <f>IF(Checklist4810[[#This Row],[PIGUID]]="","",INDEX(PIs[NA Exempt],MATCH(Checklist4810[[#This Row],[PIGUID]],PIs[GUID],0),1))</f>
        <v>0</v>
      </c>
      <c r="J81" s="26" t="str">
        <f>IF(Checklist4810[[#This Row],[SGUID]]="",IF(Checklist4810[[#This Row],[SSGUID]]="",IF(Checklist4810[[#This Row],[PIGUID]]="","",INDEX(PIs[[Column1]:[SS]],MATCH(Checklist4810[[#This Row],[PIGUID]],PIs[GUID],0),2)),INDEX(PIs[[Column1]:[SS]],MATCH(Checklist4810[[#This Row],[SSGUID]],PIs[SSGUID],0),18)),INDEX(PIs[[Column1]:[SS]],MATCH(Checklist4810[[#This Row],[SGUID]],PIs[SGUID],0),14))</f>
        <v>11.05</v>
      </c>
      <c r="K81"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Elke medewerker heeft toegang tot een overzicht van de systeemregistraties vóór of op het moment van loonbetaling in ten minste de taal van de werkinstructie van de medewerker of in de taal of talen die het meest gesproken wordt of worden door het personeel.</v>
      </c>
      <c r="L81" s="26" t="str">
        <f>IF(Checklist4810[[#This Row],[SGUID]]="",IF(Checklist4810[[#This Row],[SSGUID]]="",INDEX(PIs[[Column1]:[SS]],MATCH(Checklist4810[[#This Row],[PIGUID]],PIs[GUID],0),6),""),"")</f>
        <v>De term “toegang” vereist dat elke medewerker de mogelijkheid heeft om zijn urenregistratie te controleren voorafgaand aan betaling en de mogelijkheid heeft om een klacht in te dienen met behulp van die informatie.
De informatie moet zodanig zijn geschreven dat deze eenvoudig kan worden begrepen door de medewerkers.</v>
      </c>
      <c r="M81" s="26" t="str">
        <f>IF(Checklist4810[[#This Row],[SSGUID]]="",IF(Checklist4810[[#This Row],[PIGUID]]="","",INDEX(PIs[[Column1]:[SS]],MATCH(Checklist4810[[#This Row],[PIGUID]],PIs[GUID],0),8)),"")</f>
        <v>Minor Must</v>
      </c>
      <c r="N81" s="44"/>
      <c r="O81" s="44"/>
      <c r="P81" s="44" t="str">
        <f>IF(Checklist4810[[#This Row],[ifna]]="NA","",IF(Checklist4810[[#This Row],[RelatedPQ]]=0,"",IF(Checklist4810[[#This Row],[RelatedPQ]]="","",IF((INDEX(_S2PQ_relational[],MATCH(Checklist4810[[#This Row],[PIGUID&amp;NO]],_S2PQ_relational[PIGUID &amp; "NO"],0),1))=Checklist4810[[#This Row],[PIGUID]],"Niet van toepassing",""))))</f>
        <v>Niet van toepassing</v>
      </c>
      <c r="Q81"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81" s="42"/>
    </row>
    <row r="82" spans="2:18" ht="21" x14ac:dyDescent="0.35">
      <c r="B82" s="30" t="s">
        <v>458</v>
      </c>
      <c r="C82" s="31"/>
      <c r="D82" s="19">
        <f>IF(Checklist4810[[#This Row],[SGUID]]="",IF(Checklist4810[[#This Row],[SSGUID]]="",0,1),1)</f>
        <v>1</v>
      </c>
      <c r="E82" s="31"/>
      <c r="F82" s="27" t="str">
        <f>_xlfn.IFNA(Checklist4810[[#This Row],[RelatedPQ]],"NA")</f>
        <v/>
      </c>
      <c r="G82" s="26" t="str">
        <f>IF(Checklist4810[[#This Row],[PIGUID]]="","",INDEX(_S2PQ_relational[#Data],MATCH(Checklist4810[[#This Row],[PIGUID&amp;NO]],_S2PQ_relational[PIGUID &amp; "NO"],0),2))</f>
        <v/>
      </c>
      <c r="H82" s="27" t="str">
        <f>Checklist4810[[#This Row],[PIGUID]]&amp;"NO"</f>
        <v>NO</v>
      </c>
      <c r="I82" s="27" t="str">
        <f>IF(Checklist4810[[#This Row],[PIGUID]]="","",INDEX(PIs[NA Exempt],MATCH(Checklist4810[[#This Row],[PIGUID]],PIs[GUID],0),1))</f>
        <v/>
      </c>
      <c r="J82" s="26" t="str">
        <f>IF(Checklist4810[[#This Row],[SGUID]]="",IF(Checklist4810[[#This Row],[SSGUID]]="",IF(Checklist4810[[#This Row],[PIGUID]]="","",INDEX(PIs[[Column1]:[SS]],MATCH(Checklist4810[[#This Row],[PIGUID]],PIs[GUID],0),2)),INDEX(PIs[[Column1]:[SS]],MATCH(Checklist4810[[#This Row],[SSGUID]],PIs[SSGUID],0),18)),INDEX(PIs[[Column1]:[SS]],MATCH(Checklist4810[[#This Row],[SGUID]],PIs[SGUID],0),14))</f>
        <v>ARBEIDSUREN</v>
      </c>
      <c r="K82"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82" s="26" t="str">
        <f>IF(Checklist4810[[#This Row],[SGUID]]="",IF(Checklist4810[[#This Row],[SSGUID]]="",INDEX(PIs[[Column1]:[SS]],MATCH(Checklist4810[[#This Row],[PIGUID]],PIs[GUID],0),6),""),"")</f>
        <v/>
      </c>
      <c r="M82" s="26" t="str">
        <f>IF(Checklist4810[[#This Row],[SSGUID]]="",IF(Checklist4810[[#This Row],[PIGUID]]="","",INDEX(PIs[[Column1]:[SS]],MATCH(Checklist4810[[#This Row],[PIGUID]],PIs[GUID],0),8)),"")</f>
        <v/>
      </c>
      <c r="N82" s="44"/>
      <c r="O82" s="44"/>
      <c r="P82" s="44" t="str">
        <f>IF(Checklist4810[[#This Row],[ifna]]="NA","",IF(Checklist4810[[#This Row],[RelatedPQ]]=0,"",IF(Checklist4810[[#This Row],[RelatedPQ]]="","",IF((INDEX(_S2PQ_relational[],MATCH(Checklist4810[[#This Row],[PIGUID&amp;NO]],_S2PQ_relational[PIGUID &amp; "NO"],0),1))=Checklist4810[[#This Row],[PIGUID]],"Niet van toepassing",""))))</f>
        <v/>
      </c>
      <c r="Q82" s="26" t="str">
        <f>IF(Checklist4810[[#This Row],[N.v.t.]]="Niet van toepassing",INDEX(_S2PQ[[Vragen van stap 2]:[Justification]],MATCH(Checklist4810[[#This Row],[RelatedPQ]],_S2PQ[S2PQGUID],0),3),"")</f>
        <v/>
      </c>
      <c r="R82" s="42"/>
    </row>
    <row r="83" spans="2:18" ht="30" hidden="1" x14ac:dyDescent="0.35">
      <c r="B83" s="30"/>
      <c r="C83" s="31" t="s">
        <v>52</v>
      </c>
      <c r="D83" s="19">
        <f>IF(Checklist4810[[#This Row],[SGUID]]="",IF(Checklist4810[[#This Row],[SSGUID]]="",0,1),1)</f>
        <v>1</v>
      </c>
      <c r="E83" s="31"/>
      <c r="F83" s="27" t="str">
        <f>_xlfn.IFNA(Checklist4810[[#This Row],[RelatedPQ]],"NA")</f>
        <v/>
      </c>
      <c r="G83" s="26" t="str">
        <f>IF(Checklist4810[[#This Row],[PIGUID]]="","",INDEX(_S2PQ_relational[#Data],MATCH(Checklist4810[[#This Row],[PIGUID&amp;NO]],_S2PQ_relational[PIGUID &amp; "NO"],0),2))</f>
        <v/>
      </c>
      <c r="H83" s="27" t="str">
        <f>Checklist4810[[#This Row],[PIGUID]]&amp;"NO"</f>
        <v>NO</v>
      </c>
      <c r="I83" s="27" t="str">
        <f>IF(Checklist4810[[#This Row],[PIGUID]]="","",INDEX(PIs[NA Exempt],MATCH(Checklist4810[[#This Row],[PIGUID]],PIs[GUID],0),1))</f>
        <v/>
      </c>
      <c r="J83" s="26" t="str">
        <f>IF(Checklist4810[[#This Row],[SGUID]]="",IF(Checklist4810[[#This Row],[SSGUID]]="",IF(Checklist4810[[#This Row],[PIGUID]]="","",INDEX(PIs[[Column1]:[SS]],MATCH(Checklist4810[[#This Row],[PIGUID]],PIs[GUID],0),2)),INDEX(PIs[[Column1]:[SS]],MATCH(Checklist4810[[#This Row],[SSGUID]],PIs[SSGUID],0),18)),INDEX(PIs[[Column1]:[SS]],MATCH(Checklist4810[[#This Row],[SGUID]],PIs[SGUID],0),14))</f>
        <v>-</v>
      </c>
      <c r="K83"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83" s="26" t="str">
        <f>IF(Checklist4810[[#This Row],[SGUID]]="",IF(Checklist4810[[#This Row],[SSGUID]]="",INDEX(PIs[[Column1]:[SS]],MATCH(Checklist4810[[#This Row],[PIGUID]],PIs[GUID],0),6),""),"")</f>
        <v/>
      </c>
      <c r="M83" s="26" t="str">
        <f>IF(Checklist4810[[#This Row],[SSGUID]]="",IF(Checklist4810[[#This Row],[PIGUID]]="","",INDEX(PIs[[Column1]:[SS]],MATCH(Checklist4810[[#This Row],[PIGUID]],PIs[GUID],0),8)),"")</f>
        <v/>
      </c>
      <c r="N83" s="44"/>
      <c r="O83" s="44"/>
      <c r="P83" s="44" t="str">
        <f>IF(Checklist4810[[#This Row],[ifna]]="NA","",IF(Checklist4810[[#This Row],[RelatedPQ]]=0,"",IF(Checklist4810[[#This Row],[RelatedPQ]]="","",IF((INDEX(_S2PQ_relational[],MATCH(Checklist4810[[#This Row],[PIGUID&amp;NO]],_S2PQ_relational[PIGUID &amp; "NO"],0),1))=Checklist4810[[#This Row],[PIGUID]],"Niet van toepassing",""))))</f>
        <v/>
      </c>
      <c r="Q83" s="26" t="str">
        <f>IF(Checklist4810[[#This Row],[N.v.t.]]="Niet van toepassing",INDEX(_S2PQ[[Vragen van stap 2]:[Justification]],MATCH(Checklist4810[[#This Row],[RelatedPQ]],_S2PQ[S2PQGUID],0),3),"")</f>
        <v/>
      </c>
      <c r="R83" s="42"/>
    </row>
    <row r="84" spans="2:18" ht="133.4" customHeight="1" x14ac:dyDescent="0.35">
      <c r="B84" s="30"/>
      <c r="C84" s="31"/>
      <c r="D84" s="19">
        <f>IF(Checklist4810[[#This Row],[SGUID]]="",IF(Checklist4810[[#This Row],[SSGUID]]="",0,1),1)</f>
        <v>0</v>
      </c>
      <c r="E84" s="31" t="s">
        <v>507</v>
      </c>
      <c r="F84" s="27" t="str">
        <f>_xlfn.IFNA(Checklist4810[[#This Row],[RelatedPQ]],"NA")</f>
        <v>7BjiTqdbz9EPX1It8mlxYw</v>
      </c>
      <c r="G84" s="26" t="str">
        <f>IF(Checklist4810[[#This Row],[PIGUID]]="","",INDEX(_S2PQ_relational[#Data],MATCH(Checklist4810[[#This Row],[PIGUID&amp;NO]],_S2PQ_relational[PIGUID &amp; "NO"],0),2))</f>
        <v>7BjiTqdbz9EPX1It8mlxYw</v>
      </c>
      <c r="H84" s="27" t="str">
        <f>Checklist4810[[#This Row],[PIGUID]]&amp;"NO"</f>
        <v>6XhgtadoxKw3XWIYF3SeufNO</v>
      </c>
      <c r="I84" s="27" t="b">
        <f>IF(Checklist4810[[#This Row],[PIGUID]]="","",INDEX(PIs[NA Exempt],MATCH(Checklist4810[[#This Row],[PIGUID]],PIs[GUID],0),1))</f>
        <v>0</v>
      </c>
      <c r="J84" s="26" t="str">
        <f>IF(Checklist4810[[#This Row],[SGUID]]="",IF(Checklist4810[[#This Row],[SSGUID]]="",IF(Checklist4810[[#This Row],[PIGUID]]="","",INDEX(PIs[[Column1]:[SS]],MATCH(Checklist4810[[#This Row],[PIGUID]],PIs[GUID],0),2)),INDEX(PIs[[Column1]:[SS]],MATCH(Checklist4810[[#This Row],[SSGUID]],PIs[SSGUID],0),18)),INDEX(PIs[[Column1]:[SS]],MATCH(Checklist4810[[#This Row],[SGUID]],PIs[SGUID],0),14))</f>
        <v>12.01</v>
      </c>
      <c r="K84"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 xml:space="preserve">Arbeidsuren (met inbegrip van overuren, nachtelijk werk en verlofdagen/pauzes) met de indicatie van het piek-/oogstseizoen worden weergegeven in de registraties. </v>
      </c>
      <c r="L84" s="26" t="str">
        <f>IF(Checklist4810[[#This Row],[SGUID]]="",IF(Checklist4810[[#This Row],[SSGUID]]="",INDEX(PIs[[Column1]:[SS]],MATCH(Checklist4810[[#This Row],[PIGUID]],PIs[GUID],0),6),""),"")</f>
        <v xml:space="preserve">Registraties over arbeidsuren, overuren, instructies voor nachtelijk werk en pauzes moeten beschikbaar zijn.
Voor uitbesteed werk geldt dat de producent moet controleren of aan de eisen wordt voldaan. Als een afwijking wordt vastgesteld, moet de producent elk geval documenteren, met inbegrip van de genomen corrigerende stappen. Voor familiebedrijven geldt dat dit gecontroleerd moet worden aan de hand van de arbeidsvoorwaarden voor kinderen en jonge medewerkers.
</v>
      </c>
      <c r="M84" s="26" t="str">
        <f>IF(Checklist4810[[#This Row],[SSGUID]]="",IF(Checklist4810[[#This Row],[PIGUID]]="","",INDEX(PIs[[Column1]:[SS]],MATCH(Checklist4810[[#This Row],[PIGUID]],PIs[GUID],0),8)),"")</f>
        <v>Major Must</v>
      </c>
      <c r="N84" s="44"/>
      <c r="O84" s="44"/>
      <c r="P84" s="44" t="str">
        <f>IF(Checklist4810[[#This Row],[ifna]]="NA","",IF(Checklist4810[[#This Row],[RelatedPQ]]=0,"",IF(Checklist4810[[#This Row],[RelatedPQ]]="","",IF((INDEX(_S2PQ_relational[],MATCH(Checklist4810[[#This Row],[PIGUID&amp;NO]],_S2PQ_relational[PIGUID &amp; "NO"],0),1))=Checklist4810[[#This Row],[PIGUID]],"Niet van toepassing",""))))</f>
        <v>Niet van toepassing</v>
      </c>
      <c r="Q84"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84" s="42"/>
    </row>
    <row r="85" spans="2:18" ht="160" x14ac:dyDescent="0.35">
      <c r="B85" s="30"/>
      <c r="C85" s="31"/>
      <c r="D85" s="19">
        <f>IF(Checklist4810[[#This Row],[SGUID]]="",IF(Checklist4810[[#This Row],[SSGUID]]="",0,1),1)</f>
        <v>0</v>
      </c>
      <c r="E85" s="31" t="s">
        <v>500</v>
      </c>
      <c r="F85" s="27" t="str">
        <f>_xlfn.IFNA(Checklist4810[[#This Row],[RelatedPQ]],"NA")</f>
        <v>7BjiTqdbz9EPX1It8mlxYw</v>
      </c>
      <c r="G85" s="26" t="str">
        <f>IF(Checklist4810[[#This Row],[PIGUID]]="","",INDEX(_S2PQ_relational[#Data],MATCH(Checklist4810[[#This Row],[PIGUID&amp;NO]],_S2PQ_relational[PIGUID &amp; "NO"],0),2))</f>
        <v>7BjiTqdbz9EPX1It8mlxYw</v>
      </c>
      <c r="H85" s="27" t="str">
        <f>Checklist4810[[#This Row],[PIGUID]]&amp;"NO"</f>
        <v>568aLgrkve2v8UDFWOTM6QNO</v>
      </c>
      <c r="I85" s="27" t="b">
        <f>IF(Checklist4810[[#This Row],[PIGUID]]="","",INDEX(PIs[NA Exempt],MATCH(Checklist4810[[#This Row],[PIGUID]],PIs[GUID],0),1))</f>
        <v>0</v>
      </c>
      <c r="J85" s="26" t="str">
        <f>IF(Checklist4810[[#This Row],[SGUID]]="",IF(Checklist4810[[#This Row],[SSGUID]]="",IF(Checklist4810[[#This Row],[PIGUID]]="","",INDEX(PIs[[Column1]:[SS]],MATCH(Checklist4810[[#This Row],[PIGUID]],PIs[GUID],0),2)),INDEX(PIs[[Column1]:[SS]],MATCH(Checklist4810[[#This Row],[SSGUID]],PIs[SSGUID],0),18)),INDEX(PIs[[Column1]:[SS]],MATCH(Checklist4810[[#This Row],[SGUID]],PIs[SGUID],0),14))</f>
        <v>12.02</v>
      </c>
      <c r="K85"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Alle overuren zijn vrijwillig, indien niet anderszins bepaald in de nationale wet of in de collectieve arbeidsovereenkomst.</v>
      </c>
      <c r="L85" s="26" t="str">
        <f>IF(Checklist4810[[#This Row],[SGUID]]="",IF(Checklist4810[[#This Row],[SSGUID]]="",INDEX(PIs[[Column1]:[SS]],MATCH(Checklist4810[[#This Row],[PIGUID]],PIs[GUID],0),6),""),"")</f>
        <v>Alle overuren moeten in de registraties worden gedocumenteerd.
De term “vrijwillig” vereist dat overuren niet verplicht zijn, maar een overeenkomst zijn tussen de medewerker en de werkgever voor een uitzonderlijke reden. Overuren mogen niet resulteren in gedwongen arbeid of potentieel arbeidsmisbruik (bijv. het niet verlaten van het bedrijfsterrein, het vasthouden van documenten, gebrek aan pauzes of beperkte pauzes, etc.).
Voor uitbesteed werk geldt dat de producent moet controleren of aan de eisen wordt voldaan. Als een afwijking wordt vastgesteld, moet de producent elk geval documenteren, met inbegrip van de genomen corrigerende stappen.</v>
      </c>
      <c r="M85" s="26" t="str">
        <f>IF(Checklist4810[[#This Row],[SSGUID]]="",IF(Checklist4810[[#This Row],[PIGUID]]="","",INDEX(PIs[[Column1]:[SS]],MATCH(Checklist4810[[#This Row],[PIGUID]],PIs[GUID],0),8)),"")</f>
        <v>Major Must</v>
      </c>
      <c r="N85" s="44"/>
      <c r="O85" s="44"/>
      <c r="P85" s="44" t="str">
        <f>IF(Checklist4810[[#This Row],[ifna]]="NA","",IF(Checklist4810[[#This Row],[RelatedPQ]]=0,"",IF(Checklist4810[[#This Row],[RelatedPQ]]="","",IF((INDEX(_S2PQ_relational[],MATCH(Checklist4810[[#This Row],[PIGUID&amp;NO]],_S2PQ_relational[PIGUID &amp; "NO"],0),1))=Checklist4810[[#This Row],[PIGUID]],"Niet van toepassing",""))))</f>
        <v>Niet van toepassing</v>
      </c>
      <c r="Q85"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85" s="42"/>
    </row>
    <row r="86" spans="2:18" ht="160" x14ac:dyDescent="0.35">
      <c r="B86" s="30"/>
      <c r="C86" s="31"/>
      <c r="D86" s="19">
        <f>IF(Checklist4810[[#This Row],[SGUID]]="",IF(Checklist4810[[#This Row],[SSGUID]]="",0,1),1)</f>
        <v>0</v>
      </c>
      <c r="E86" s="31" t="s">
        <v>492</v>
      </c>
      <c r="F86" s="27" t="str">
        <f>_xlfn.IFNA(Checklist4810[[#This Row],[RelatedPQ]],"NA")</f>
        <v>7BjiTqdbz9EPX1It8mlxYw</v>
      </c>
      <c r="G86" s="26" t="str">
        <f>IF(Checklist4810[[#This Row],[PIGUID]]="","",INDEX(_S2PQ_relational[#Data],MATCH(Checklist4810[[#This Row],[PIGUID&amp;NO]],_S2PQ_relational[PIGUID &amp; "NO"],0),2))</f>
        <v>7BjiTqdbz9EPX1It8mlxYw</v>
      </c>
      <c r="H86" s="27" t="str">
        <f>Checklist4810[[#This Row],[PIGUID]]&amp;"NO"</f>
        <v>54Q9UUuTd5dTSdyekKgQzONO</v>
      </c>
      <c r="I86" s="27" t="b">
        <f>IF(Checklist4810[[#This Row],[PIGUID]]="","",INDEX(PIs[NA Exempt],MATCH(Checklist4810[[#This Row],[PIGUID]],PIs[GUID],0),1))</f>
        <v>0</v>
      </c>
      <c r="J86" s="26" t="str">
        <f>IF(Checklist4810[[#This Row],[SGUID]]="",IF(Checklist4810[[#This Row],[SSGUID]]="",IF(Checklist4810[[#This Row],[PIGUID]]="","",INDEX(PIs[[Column1]:[SS]],MATCH(Checklist4810[[#This Row],[PIGUID]],PIs[GUID],0),2)),INDEX(PIs[[Column1]:[SS]],MATCH(Checklist4810[[#This Row],[SSGUID]],PIs[SSGUID],0),18)),INDEX(PIs[[Column1]:[SS]],MATCH(Checklist4810[[#This Row],[SGUID]],PIs[SGUID],0),14))</f>
        <v>12.03</v>
      </c>
      <c r="K86"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Er mag niet op regelmatige basis worden verzocht om overuren in een productiecyclus/jaar en zoals aangegeven in de wet.</v>
      </c>
      <c r="L86" s="26" t="str">
        <f>IF(Checklist4810[[#This Row],[SGUID]]="",IF(Checklist4810[[#This Row],[SSGUID]]="",INDEX(PIs[[Column1]:[SS]],MATCH(Checklist4810[[#This Row],[PIGUID]],PIs[GUID],0),6),""),"")</f>
        <v>De term “op regelmatige basis” vereist dat overuren uitzonderlijk zijn als gevolg van speciale vereiste omstandigheden op het bedrijf die verdergaan dan de normale planning.
Daarentegen is werk dat “op regelmatige basis” wordt uitgevoerd niet het gevolg van speciale omstandigheden en komt dit herhaaldelijk voor: een keer per week, een keer per maand of buiten het piek-/oogstseizoen.
Oogst-/piekseizoenen worden beschouwd als speciale omstandigheden in een productiecyclus/-jaar.
Voor uitbesteed werk geldt dat de producent moet controleren of aan de eisen wordt voldaan. Als een afwijking wordt vastgesteld, moet de producent elk geval documenteren, met inbegrip van de genomen corrigerende stappen.</v>
      </c>
      <c r="M86" s="26" t="str">
        <f>IF(Checklist4810[[#This Row],[SSGUID]]="",IF(Checklist4810[[#This Row],[PIGUID]]="","",INDEX(PIs[[Column1]:[SS]],MATCH(Checklist4810[[#This Row],[PIGUID]],PIs[GUID],0),8)),"")</f>
        <v>Major Must</v>
      </c>
      <c r="N86" s="44"/>
      <c r="O86" s="44"/>
      <c r="P86" s="44" t="str">
        <f>IF(Checklist4810[[#This Row],[ifna]]="NA","",IF(Checklist4810[[#This Row],[RelatedPQ]]=0,"",IF(Checklist4810[[#This Row],[RelatedPQ]]="","",IF((INDEX(_S2PQ_relational[],MATCH(Checklist4810[[#This Row],[PIGUID&amp;NO]],_S2PQ_relational[PIGUID &amp; "NO"],0),1))=Checklist4810[[#This Row],[PIGUID]],"Niet van toepassing",""))))</f>
        <v>Niet van toepassing</v>
      </c>
      <c r="Q86"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86" s="42"/>
    </row>
    <row r="87" spans="2:18" ht="262.75" customHeight="1" x14ac:dyDescent="0.35">
      <c r="B87" s="30"/>
      <c r="C87" s="31"/>
      <c r="D87" s="19">
        <f>IF(Checklist4810[[#This Row],[SGUID]]="",IF(Checklist4810[[#This Row],[SSGUID]]="",0,1),1)</f>
        <v>0</v>
      </c>
      <c r="E87" s="31" t="s">
        <v>484</v>
      </c>
      <c r="F87" s="27" t="str">
        <f>_xlfn.IFNA(Checklist4810[[#This Row],[RelatedPQ]],"NA")</f>
        <v>7BjiTqdbz9EPX1It8mlxYw</v>
      </c>
      <c r="G87" s="26" t="str">
        <f>IF(Checklist4810[[#This Row],[PIGUID]]="","",INDEX(_S2PQ_relational[#Data],MATCH(Checklist4810[[#This Row],[PIGUID&amp;NO]],_S2PQ_relational[PIGUID &amp; "NO"],0),2))</f>
        <v>7BjiTqdbz9EPX1It8mlxYw</v>
      </c>
      <c r="H87" s="27" t="str">
        <f>Checklist4810[[#This Row],[PIGUID]]&amp;"NO"</f>
        <v>6XNxMXF6QWhjOijgpoalYGNO</v>
      </c>
      <c r="I87" s="27" t="b">
        <f>IF(Checklist4810[[#This Row],[PIGUID]]="","",INDEX(PIs[NA Exempt],MATCH(Checklist4810[[#This Row],[PIGUID]],PIs[GUID],0),1))</f>
        <v>0</v>
      </c>
      <c r="J87" s="26" t="str">
        <f>IF(Checklist4810[[#This Row],[SGUID]]="",IF(Checklist4810[[#This Row],[SSGUID]]="",IF(Checklist4810[[#This Row],[PIGUID]]="","",INDEX(PIs[[Column1]:[SS]],MATCH(Checklist4810[[#This Row],[PIGUID]],PIs[GUID],0),2)),INDEX(PIs[[Column1]:[SS]],MATCH(Checklist4810[[#This Row],[SSGUID]],PIs[SSGUID],0),18)),INDEX(PIs[[Column1]:[SS]],MATCH(Checklist4810[[#This Row],[SGUID]],PIs[SGUID],0),14))</f>
        <v>12.04</v>
      </c>
      <c r="K87"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Arbeidstijd mag niet langer zijn dan 48 uur per week (met uitsluiting van overuren) tenzij anders aangegeven in de wet of in een collectieve arbeidsovereenkomst. De werkgever rapporteert het totale aantal gewerkte uren, en als dit meer is dan 48 uur, zijn er passende veiligheidsmaatregelen voorhanden om de gezondheid en veiligheid van medewerkers te beschermen.
Als nationale wetgeving en collectieve arbeidsovereenkomsten een lager aantal wekelijkse arbeidsuren vaststelt (met uitsluiting van overuren), hebben deze lagere limieten voorrang.</v>
      </c>
      <c r="L87" s="26" t="str">
        <f>IF(Checklist4810[[#This Row],[SGUID]]="",IF(Checklist4810[[#This Row],[SSGUID]]="",INDEX(PIs[[Column1]:[SS]],MATCH(Checklist4810[[#This Row],[PIGUID]],PIs[GUID],0),6),""),"")</f>
        <v>Als nationale wetgeving of collectieve arbeidsovereenkomsten gemiddelde regelingen omvatten, kan deze methode worden gebruikt in berekeningen. De beoordelaar moet de berekeningsmethoden controleren.
De term “aangegeven in de wet” moet bijv. het volgende omvatten: de mogelijkheid om het gemiddelde te nemen van het aantal uren over een periode of om uren te compenseren, nieuwe vormen van ploegendienst, gemiddeld aantal gewerkte uren, flexibele werktijden, gecomprimeerde werkweken, aanwezigheidsdienst, samen met uitgebreide of zelfs 24/7 beschikbaarheid. Deze uitzonderingen geven flexibiliteit aan de limiet van dagelijkse uren en wekelijkse uren. Het gemiddelde aantal arbeidsuren mag echter niet hoger zijn dan 48 per week binnen een periode van drie maanden of minder.
Veiligheidsmaatregelen moeten voorhanden zijn om de gezondheid en veiligheid van medewerkers te beschermen, met inbegrip van een strategie om uren in evenwicht te brengen met pauzes en het monitoren van de gezondheid en productiviteitsniveaus van de medewerker.
Veiligheidsmaatregelen kunnen bijv. omvatten: het bieden van preventieve pauzes, het monitoren van toename in arbeidsongevallen veroorzaakt door vermoeidheid, ploegensystemen ontworpen om de opbouw van vermoeidheid te minimaliseren, risicobeoordeling van de aard van het werk in overweging nemen zodat de werkbelasting het risico voor veiligheid en gezondheid niet verhoogt.
Voor uitbesteed werk geldt dat de producent moet controleren of aan de eisen wordt voldaan. Als een afwijking wordt vastgesteld, moet de producent elk geval documenteren, met inbegrip van de genomen corrigerende stappen.</v>
      </c>
      <c r="M87" s="26" t="str">
        <f>IF(Checklist4810[[#This Row],[SSGUID]]="",IF(Checklist4810[[#This Row],[PIGUID]]="","",INDEX(PIs[[Column1]:[SS]],MATCH(Checklist4810[[#This Row],[PIGUID]],PIs[GUID],0),8)),"")</f>
        <v>Major Must</v>
      </c>
      <c r="N87" s="44"/>
      <c r="O87" s="44"/>
      <c r="P87" s="44" t="str">
        <f>IF(Checklist4810[[#This Row],[ifna]]="NA","",IF(Checklist4810[[#This Row],[RelatedPQ]]=0,"",IF(Checklist4810[[#This Row],[RelatedPQ]]="","",IF((INDEX(_S2PQ_relational[],MATCH(Checklist4810[[#This Row],[PIGUID&amp;NO]],_S2PQ_relational[PIGUID &amp; "NO"],0),1))=Checklist4810[[#This Row],[PIGUID]],"Niet van toepassing",""))))</f>
        <v>Niet van toepassing</v>
      </c>
      <c r="Q87"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87" s="42"/>
    </row>
    <row r="88" spans="2:18" ht="234" customHeight="1" x14ac:dyDescent="0.35">
      <c r="B88" s="30"/>
      <c r="C88" s="31"/>
      <c r="D88" s="19">
        <f>IF(Checklist4810[[#This Row],[SGUID]]="",IF(Checklist4810[[#This Row],[SSGUID]]="",0,1),1)</f>
        <v>0</v>
      </c>
      <c r="E88" s="31" t="s">
        <v>476</v>
      </c>
      <c r="F88" s="27" t="str">
        <f>_xlfn.IFNA(Checklist4810[[#This Row],[RelatedPQ]],"NA")</f>
        <v>7BjiTqdbz9EPX1It8mlxYw</v>
      </c>
      <c r="G88" s="26" t="str">
        <f>IF(Checklist4810[[#This Row],[PIGUID]]="","",INDEX(_S2PQ_relational[#Data],MATCH(Checklist4810[[#This Row],[PIGUID&amp;NO]],_S2PQ_relational[PIGUID &amp; "NO"],0),2))</f>
        <v>7BjiTqdbz9EPX1It8mlxYw</v>
      </c>
      <c r="H88" s="27" t="str">
        <f>Checklist4810[[#This Row],[PIGUID]]&amp;"NO"</f>
        <v>hG77himehSgHeDDOlDNBXNO</v>
      </c>
      <c r="I88" s="27" t="b">
        <f>IF(Checklist4810[[#This Row],[PIGUID]]="","",INDEX(PIs[NA Exempt],MATCH(Checklist4810[[#This Row],[PIGUID]],PIs[GUID],0),1))</f>
        <v>0</v>
      </c>
      <c r="J88" s="26" t="str">
        <f>IF(Checklist4810[[#This Row],[SGUID]]="",IF(Checklist4810[[#This Row],[SSGUID]]="",IF(Checklist4810[[#This Row],[PIGUID]]="","",INDEX(PIs[[Column1]:[SS]],MATCH(Checklist4810[[#This Row],[PIGUID]],PIs[GUID],0),2)),INDEX(PIs[[Column1]:[SS]],MATCH(Checklist4810[[#This Row],[SSGUID]],PIs[SSGUID],0),18)),INDEX(PIs[[Column1]:[SS]],MATCH(Checklist4810[[#This Row],[SGUID]],PIs[SGUID],0),14))</f>
        <v>12.05</v>
      </c>
      <c r="K88"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Pauzes/rustdagen zoals weergegeven in de registraties wijzen op het voldoen aan de nationale voorschriften en/of collectieve arbeidsovereenkomsten.
Als dit niet specifiek geregeld is voor landbouw in lokale wetten of collectieve arbeidsovereenkomsten, moeten pauzes/rustdagen ten minste het volgende omvatten:
(a) korte pauzes tijdens arbeidsuren;
(b) voldoende pauzes voor maaltijden;
(c) dagelijkse of nachtelijke rust van minimaal 8 uur binnen een periode van 24 uur;
(d) rust van ten minste een volledige kalenderdag binnen een week.</v>
      </c>
      <c r="L88" s="26" t="str">
        <f>IF(Checklist4810[[#This Row],[SGUID]]="",IF(Checklist4810[[#This Row],[SSGUID]]="",INDEX(PIs[[Column1]:[SS]],MATCH(Checklist4810[[#This Row],[PIGUID]],PIs[GUID],0),6),""),"")</f>
        <v>Voor uitbesteed werk geldt dat de producent moet controleren of aan de eisen wordt voldaan. Als een afwijking wordt vastgesteld, moet de producent elk geval documenteren, met inbegrip van de genomen corrigerende stappen.</v>
      </c>
      <c r="M88" s="26" t="str">
        <f>IF(Checklist4810[[#This Row],[SSGUID]]="",IF(Checklist4810[[#This Row],[PIGUID]]="","",INDEX(PIs[[Column1]:[SS]],MATCH(Checklist4810[[#This Row],[PIGUID]],PIs[GUID],0),8)),"")</f>
        <v>Major Must</v>
      </c>
      <c r="N88" s="44"/>
      <c r="O88" s="44"/>
      <c r="P88" s="44" t="str">
        <f>IF(Checklist4810[[#This Row],[ifna]]="NA","",IF(Checklist4810[[#This Row],[RelatedPQ]]=0,"",IF(Checklist4810[[#This Row],[RelatedPQ]]="","",IF((INDEX(_S2PQ_relational[],MATCH(Checklist4810[[#This Row],[PIGUID&amp;NO]],_S2PQ_relational[PIGUID &amp; "NO"],0),1))=Checklist4810[[#This Row],[PIGUID]],"Niet van toepassing",""))))</f>
        <v>Niet van toepassing</v>
      </c>
      <c r="Q88"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88" s="42"/>
    </row>
    <row r="89" spans="2:18" ht="253.4" customHeight="1" x14ac:dyDescent="0.35">
      <c r="B89" s="30"/>
      <c r="C89" s="31"/>
      <c r="D89" s="19">
        <f>IF(Checklist4810[[#This Row],[SGUID]]="",IF(Checklist4810[[#This Row],[SSGUID]]="",0,1),1)</f>
        <v>0</v>
      </c>
      <c r="E89" s="31" t="s">
        <v>468</v>
      </c>
      <c r="F89" s="27" t="str">
        <f>_xlfn.IFNA(Checklist4810[[#This Row],[RelatedPQ]],"NA")</f>
        <v>7BjiTqdbz9EPX1It8mlxYw</v>
      </c>
      <c r="G89" s="26" t="str">
        <f>IF(Checklist4810[[#This Row],[PIGUID]]="","",INDEX(_S2PQ_relational[#Data],MATCH(Checklist4810[[#This Row],[PIGUID&amp;NO]],_S2PQ_relational[PIGUID &amp; "NO"],0),2))</f>
        <v>7BjiTqdbz9EPX1It8mlxYw</v>
      </c>
      <c r="H89" s="27" t="str">
        <f>Checklist4810[[#This Row],[PIGUID]]&amp;"NO"</f>
        <v>5OmbGwMJDvjKYXu5ogpQUlNO</v>
      </c>
      <c r="I89" s="27" t="b">
        <f>IF(Checklist4810[[#This Row],[PIGUID]]="","",INDEX(PIs[NA Exempt],MATCH(Checklist4810[[#This Row],[PIGUID]],PIs[GUID],0),1))</f>
        <v>0</v>
      </c>
      <c r="J89" s="26" t="str">
        <f>IF(Checklist4810[[#This Row],[SGUID]]="",IF(Checklist4810[[#This Row],[SSGUID]]="",IF(Checklist4810[[#This Row],[PIGUID]]="","",INDEX(PIs[[Column1]:[SS]],MATCH(Checklist4810[[#This Row],[PIGUID]],PIs[GUID],0),2)),INDEX(PIs[[Column1]:[SS]],MATCH(Checklist4810[[#This Row],[SSGUID]],PIs[SSGUID],0),18)),INDEX(PIs[[Column1]:[SS]],MATCH(Checklist4810[[#This Row],[SGUID]],PIs[SGUID],0),14))</f>
        <v>12.06</v>
      </c>
      <c r="K89"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Het totale aantal wekelijks arbeidsuren (met inbegrip van overuren) zoals weergegeven in de registraties wijzen op het voldoen aan nationale wetgeving en collectieve arbeidsovereenkomsten.
Als nationale wetgeving limieten stelt van het totale aantal wekelijkse uren die hoger liggen dan 60 uur (met inbegrip van overuren) in het piekseizoen en/of landbouwmedewerkers vrijgesteld zijn van beperkingen op overuren, rapporteert de werkgever het totale aantal gewerkte uren per week en welke veiligheidsmaatregelen voorhanden zijn om de gezondheid en veiligheid van medewerkers te beschermen.</v>
      </c>
      <c r="L89" s="26" t="str">
        <f>IF(Checklist4810[[#This Row],[SGUID]]="",IF(Checklist4810[[#This Row],[SSGUID]]="",INDEX(PIs[[Column1]:[SS]],MATCH(Checklist4810[[#This Row],[PIGUID]],PIs[GUID],0),6),""),"")</f>
        <v>Als nationale wetgeving of collectieve arbeidsovereenkomsten gemiddelde regelingen omvatten, kan deze methode worden gebruikt in berekeningen. De beoordelaar moet controleren of de berekeningsmethoden a) duidelijk zijn gedefinieerd en b) in lijn zijn met nationale wettelijke eisen.
Als het totale aantal gewerkte uren per week (met inbegrip van overuren) hoger is dan 60 uur, moet de beoordelaar controleren of de voorwaarden die door de wet worden gesteld van toepassing zijn op deze situatie en controleren of er een brancheverwante collectieve arbeidsovereenkomst bestaat.
Veiligheidsmaatregelen moeten voorhanden zijn om de gezondheid en veiligheid van medewerkers te beschermen, met inbegrip van een strategie om uren in evenwicht te brengen met pauzes en het monitoren van de gezondheid en productiviteitsniveaus van de medewerker. Veiligheidsmaatregelen kunnen bijv. omvatten: het bieden van preventieve pauzes, het monitoren van toename in arbeidsongevallen veroorzaakt door vermoeidheid, ploegensystemen ontworpen om de opbouw van vermoeidheid te minimaliseren, risicobeoordeling van de aard van het werk in overweging nemen zodat de werkbelasting het risico voor veiligheid en gezondheid niet verhoogt.
Voor uitbesteed werk geldt dat de producent moet controleren of aan de eisen wordt voldaan. Als een afwijking wordt vastgesteld, moet de producent elk geval documenteren, met inbegrip van de genomen corrigerende stappen.</v>
      </c>
      <c r="M89" s="26" t="str">
        <f>IF(Checklist4810[[#This Row],[SSGUID]]="",IF(Checklist4810[[#This Row],[PIGUID]]="","",INDEX(PIs[[Column1]:[SS]],MATCH(Checklist4810[[#This Row],[PIGUID]],PIs[GUID],0),8)),"")</f>
        <v>Major Must</v>
      </c>
      <c r="N89" s="44"/>
      <c r="O89" s="44"/>
      <c r="P89" s="44" t="str">
        <f>IF(Checklist4810[[#This Row],[ifna]]="NA","",IF(Checklist4810[[#This Row],[RelatedPQ]]=0,"",IF(Checklist4810[[#This Row],[RelatedPQ]]="","",IF((INDEX(_S2PQ_relational[],MATCH(Checklist4810[[#This Row],[PIGUID&amp;NO]],_S2PQ_relational[PIGUID &amp; "NO"],0),1))=Checklist4810[[#This Row],[PIGUID]],"Niet van toepassing",""))))</f>
        <v>Niet van toepassing</v>
      </c>
      <c r="Q89"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89" s="42"/>
    </row>
    <row r="90" spans="2:18" ht="136.4" customHeight="1" x14ac:dyDescent="0.35">
      <c r="B90" s="30"/>
      <c r="C90" s="31"/>
      <c r="D90" s="19">
        <f>IF(Checklist4810[[#This Row],[SGUID]]="",IF(Checklist4810[[#This Row],[SSGUID]]="",0,1),1)</f>
        <v>0</v>
      </c>
      <c r="E90" s="31" t="s">
        <v>460</v>
      </c>
      <c r="F90" s="27" t="str">
        <f>_xlfn.IFNA(Checklist4810[[#This Row],[RelatedPQ]],"NA")</f>
        <v>7BjiTqdbz9EPX1It8mlxYw</v>
      </c>
      <c r="G90" s="26" t="str">
        <f>IF(Checklist4810[[#This Row],[PIGUID]]="","",INDEX(_S2PQ_relational[#Data],MATCH(Checklist4810[[#This Row],[PIGUID&amp;NO]],_S2PQ_relational[PIGUID &amp; "NO"],0),2))</f>
        <v>7BjiTqdbz9EPX1It8mlxYw</v>
      </c>
      <c r="H90" s="27" t="str">
        <f>Checklist4810[[#This Row],[PIGUID]]&amp;"NO"</f>
        <v>6r6UKO6tVO1cFOEq0mi9aqNO</v>
      </c>
      <c r="I90" s="27" t="b">
        <f>IF(Checklist4810[[#This Row],[PIGUID]]="","",INDEX(PIs[NA Exempt],MATCH(Checklist4810[[#This Row],[PIGUID]],PIs[GUID],0),1))</f>
        <v>0</v>
      </c>
      <c r="J90" s="26" t="str">
        <f>IF(Checklist4810[[#This Row],[SGUID]]="",IF(Checklist4810[[#This Row],[SSGUID]]="",IF(Checklist4810[[#This Row],[PIGUID]]="","",INDEX(PIs[[Column1]:[SS]],MATCH(Checklist4810[[#This Row],[PIGUID]],PIs[GUID],0),2)),INDEX(PIs[[Column1]:[SS]],MATCH(Checklist4810[[#This Row],[SSGUID]],PIs[SSGUID],0),18)),INDEX(PIs[[Column1]:[SS]],MATCH(Checklist4810[[#This Row],[SGUID]],PIs[SGUID],0),14))</f>
        <v>12.07</v>
      </c>
      <c r="K90"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Leidinggevend personeel wordt geïnstrueerd over de veiligheidsmaatregelen die voorhanden zijn om de gezondheid en veiligheid van medewerkers te beschermen wanneer meer wordt gewerkt dan de reguliere wekelijkse werktijd en/of meer dan de wekelijkse werktijd in het piekseizoen.</v>
      </c>
      <c r="L90" s="26" t="str">
        <f>IF(Checklist4810[[#This Row],[SGUID]]="",IF(Checklist4810[[#This Row],[SSGUID]]="",INDEX(PIs[[Column1]:[SS]],MATCH(Checklist4810[[#This Row],[PIGUID]],PIs[GUID],0),6),""),"")</f>
        <v>De term “toezichthoudend personeel” verwijst naar elk personeelslid dat in contact is met medewerkers of met toezichthoudende taken op de productielocatie (d.w.z. voorman, manager, opzichter, etc.). Als de producent niet beschikt over dergelijk personeel, moet de producent kennis hebben van de GRASP-criteria met betrekking tot dit thema en moet hij veiligheidsmaatregelen voorhanden hebben.
Er moet een registratie zijn van de veiligheidsmaatregelen die voorhanden zijn om de gezondheid en veiligheid van medewerkers te beschermen.
Voor uitbesteed werk geldt dat de producent moet controleren of aan de eisen wordt voldaan. Als een afwijking wordt vastgesteld, moet de producent elk geval documenteren, met inbegrip van de genomen corrigerende stappen.</v>
      </c>
      <c r="M90" s="26" t="str">
        <f>IF(Checklist4810[[#This Row],[SSGUID]]="",IF(Checklist4810[[#This Row],[PIGUID]]="","",INDEX(PIs[[Column1]:[SS]],MATCH(Checklist4810[[#This Row],[PIGUID]],PIs[GUID],0),8)),"")</f>
        <v>Minor Must</v>
      </c>
      <c r="N90" s="44"/>
      <c r="O90" s="44"/>
      <c r="P90" s="44" t="str">
        <f>IF(Checklist4810[[#This Row],[ifna]]="NA","",IF(Checklist4810[[#This Row],[RelatedPQ]]=0,"",IF(Checklist4810[[#This Row],[RelatedPQ]]="","",IF((INDEX(_S2PQ_relational[],MATCH(Checklist4810[[#This Row],[PIGUID&amp;NO]],_S2PQ_relational[PIGUID &amp; "NO"],0),1))=Checklist4810[[#This Row],[PIGUID]],"Niet van toepassing",""))))</f>
        <v>Niet van toepassing</v>
      </c>
      <c r="Q90"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90" s="42"/>
    </row>
    <row r="91" spans="2:18" ht="120" customHeight="1" x14ac:dyDescent="0.35">
      <c r="B91" s="30"/>
      <c r="C91" s="31"/>
      <c r="D91" s="19">
        <f>IF(Checklist4810[[#This Row],[SGUID]]="",IF(Checklist4810[[#This Row],[SSGUID]]="",0,1),1)</f>
        <v>0</v>
      </c>
      <c r="E91" s="31" t="s">
        <v>451</v>
      </c>
      <c r="F91" s="27" t="str">
        <f>_xlfn.IFNA(Checklist4810[[#This Row],[RelatedPQ]],"NA")</f>
        <v>7BjiTqdbz9EPX1It8mlxYw</v>
      </c>
      <c r="G91" s="26" t="str">
        <f>IF(Checklist4810[[#This Row],[PIGUID]]="","",INDEX(_S2PQ_relational[#Data],MATCH(Checklist4810[[#This Row],[PIGUID&amp;NO]],_S2PQ_relational[PIGUID &amp; "NO"],0),2))</f>
        <v>7BjiTqdbz9EPX1It8mlxYw</v>
      </c>
      <c r="H91" s="27" t="str">
        <f>Checklist4810[[#This Row],[PIGUID]]&amp;"NO"</f>
        <v>2LTDXoG3x1dvJEtrFOwoldNO</v>
      </c>
      <c r="I91" s="27" t="b">
        <f>IF(Checklist4810[[#This Row],[PIGUID]]="","",INDEX(PIs[NA Exempt],MATCH(Checklist4810[[#This Row],[PIGUID]],PIs[GUID],0),1))</f>
        <v>0</v>
      </c>
      <c r="J91" s="26" t="str">
        <f>IF(Checklist4810[[#This Row],[SGUID]]="",IF(Checklist4810[[#This Row],[SSGUID]]="",IF(Checklist4810[[#This Row],[PIGUID]]="","",INDEX(PIs[[Column1]:[SS]],MATCH(Checklist4810[[#This Row],[PIGUID]],PIs[GUID],0),2)),INDEX(PIs[[Column1]:[SS]],MATCH(Checklist4810[[#This Row],[SSGUID]],PIs[SSGUID],0),18)),INDEX(PIs[[Column1]:[SS]],MATCH(Checklist4810[[#This Row],[SGUID]],PIs[SGUID],0),14))</f>
        <v>12.08</v>
      </c>
      <c r="K91"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Er wordt met medewerkers gecommuniceerd om pauzes/rustdagen tijdens het piekseizoen effectief te gebruiken.</v>
      </c>
      <c r="L91" s="26" t="str">
        <f>IF(Checklist4810[[#This Row],[SGUID]]="",IF(Checklist4810[[#This Row],[SSGUID]]="",INDEX(PIs[[Column1]:[SS]],MATCH(Checklist4810[[#This Row],[PIGUID]],PIs[GUID],0),6),""),"")</f>
        <v>De term “communiceren” vereist dat informatie beschikbaar wordt gesteld tijdens de weekplanning of in de werkinstructies die overdag worden gegeven.
Voor uitbesteed werk geldt dat de producent moet controleren of aan de eisen wordt voldaan. Als een afwijking wordt vastgesteld, moet de producent elk geval documenteren, met inbegrip van de genomen corrigerende stappen.</v>
      </c>
      <c r="M91" s="26" t="str">
        <f>IF(Checklist4810[[#This Row],[SSGUID]]="",IF(Checklist4810[[#This Row],[PIGUID]]="","",INDEX(PIs[[Column1]:[SS]],MATCH(Checklist4810[[#This Row],[PIGUID]],PIs[GUID],0),8)),"")</f>
        <v>Minor Must</v>
      </c>
      <c r="N91" s="44"/>
      <c r="O91" s="44"/>
      <c r="P91" s="44" t="str">
        <f>IF(Checklist4810[[#This Row],[ifna]]="NA","",IF(Checklist4810[[#This Row],[RelatedPQ]]=0,"",IF(Checklist4810[[#This Row],[RelatedPQ]]="","",IF((INDEX(_S2PQ_relational[],MATCH(Checklist4810[[#This Row],[PIGUID&amp;NO]],_S2PQ_relational[PIGUID &amp; "NO"],0),1))=Checklist4810[[#This Row],[PIGUID]],"Niet van toepassing",""))))</f>
        <v>Niet van toepassing</v>
      </c>
      <c r="Q91"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91" s="42"/>
    </row>
    <row r="92" spans="2:18" ht="31.5" x14ac:dyDescent="0.35">
      <c r="B92" s="30" t="s">
        <v>433</v>
      </c>
      <c r="C92" s="31"/>
      <c r="D92" s="19">
        <f>IF(Checklist4810[[#This Row],[SGUID]]="",IF(Checklist4810[[#This Row],[SSGUID]]="",0,1),1)</f>
        <v>1</v>
      </c>
      <c r="E92" s="31"/>
      <c r="F92" s="27" t="str">
        <f>_xlfn.IFNA(Checklist4810[[#This Row],[RelatedPQ]],"NA")</f>
        <v/>
      </c>
      <c r="G92" s="26" t="str">
        <f>IF(Checklist4810[[#This Row],[PIGUID]]="","",INDEX(_S2PQ_relational[#Data],MATCH(Checklist4810[[#This Row],[PIGUID&amp;NO]],_S2PQ_relational[PIGUID &amp; "NO"],0),2))</f>
        <v/>
      </c>
      <c r="H92" s="27" t="str">
        <f>Checklist4810[[#This Row],[PIGUID]]&amp;"NO"</f>
        <v>NO</v>
      </c>
      <c r="I92" s="27" t="str">
        <f>IF(Checklist4810[[#This Row],[PIGUID]]="","",INDEX(PIs[NA Exempt],MATCH(Checklist4810[[#This Row],[PIGUID]],PIs[GUID],0),1))</f>
        <v/>
      </c>
      <c r="J92" s="26" t="str">
        <f>IF(Checklist4810[[#This Row],[SGUID]]="",IF(Checklist4810[[#This Row],[SSGUID]]="",IF(Checklist4810[[#This Row],[PIGUID]]="","",INDEX(PIs[[Column1]:[SS]],MATCH(Checklist4810[[#This Row],[PIGUID]],PIs[GUID],0),2)),INDEX(PIs[[Column1]:[SS]],MATCH(Checklist4810[[#This Row],[SSGUID]],PIs[SSGUID],0),18)),INDEX(PIs[[Column1]:[SS]],MATCH(Checklist4810[[#This Row],[SGUID]],PIs[SGUID],0),14))</f>
        <v>TUCHTRECHTELIJKE PROCEDURES</v>
      </c>
      <c r="K92"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92" s="26" t="str">
        <f>IF(Checklist4810[[#This Row],[SGUID]]="",IF(Checklist4810[[#This Row],[SSGUID]]="",INDEX(PIs[[Column1]:[SS]],MATCH(Checklist4810[[#This Row],[PIGUID]],PIs[GUID],0),6),""),"")</f>
        <v/>
      </c>
      <c r="M92" s="26" t="str">
        <f>IF(Checklist4810[[#This Row],[SSGUID]]="",IF(Checklist4810[[#This Row],[PIGUID]]="","",INDEX(PIs[[Column1]:[SS]],MATCH(Checklist4810[[#This Row],[PIGUID]],PIs[GUID],0),8)),"")</f>
        <v/>
      </c>
      <c r="N92" s="44"/>
      <c r="O92" s="44"/>
      <c r="P92" s="44" t="str">
        <f>IF(Checklist4810[[#This Row],[ifna]]="NA","",IF(Checklist4810[[#This Row],[RelatedPQ]]=0,"",IF(Checklist4810[[#This Row],[RelatedPQ]]="","",IF((INDEX(_S2PQ_relational[],MATCH(Checklist4810[[#This Row],[PIGUID&amp;NO]],_S2PQ_relational[PIGUID &amp; "NO"],0),1))=Checklist4810[[#This Row],[PIGUID]],"Niet van toepassing",""))))</f>
        <v/>
      </c>
      <c r="Q92" s="26" t="str">
        <f>IF(Checklist4810[[#This Row],[N.v.t.]]="Niet van toepassing",INDEX(_S2PQ[[Vragen van stap 2]:[Justification]],MATCH(Checklist4810[[#This Row],[RelatedPQ]],_S2PQ[S2PQGUID],0),3),"")</f>
        <v/>
      </c>
      <c r="R92" s="42"/>
    </row>
    <row r="93" spans="2:18" ht="30" hidden="1" x14ac:dyDescent="0.35">
      <c r="B93" s="30"/>
      <c r="C93" s="31" t="s">
        <v>52</v>
      </c>
      <c r="D93" s="19">
        <f>IF(Checklist4810[[#This Row],[SGUID]]="",IF(Checklist4810[[#This Row],[SSGUID]]="",0,1),1)</f>
        <v>1</v>
      </c>
      <c r="E93" s="31"/>
      <c r="F93" s="27" t="str">
        <f>_xlfn.IFNA(Checklist4810[[#This Row],[RelatedPQ]],"NA")</f>
        <v/>
      </c>
      <c r="G93" s="26" t="str">
        <f>IF(Checklist4810[[#This Row],[PIGUID]]="","",INDEX(_S2PQ_relational[#Data],MATCH(Checklist4810[[#This Row],[PIGUID&amp;NO]],_S2PQ_relational[PIGUID &amp; "NO"],0),2))</f>
        <v/>
      </c>
      <c r="H93" s="27" t="str">
        <f>Checklist4810[[#This Row],[PIGUID]]&amp;"NO"</f>
        <v>NO</v>
      </c>
      <c r="I93" s="27" t="str">
        <f>IF(Checklist4810[[#This Row],[PIGUID]]="","",INDEX(PIs[NA Exempt],MATCH(Checklist4810[[#This Row],[PIGUID]],PIs[GUID],0),1))</f>
        <v/>
      </c>
      <c r="J93" s="26" t="str">
        <f>IF(Checklist4810[[#This Row],[SGUID]]="",IF(Checklist4810[[#This Row],[SSGUID]]="",IF(Checklist4810[[#This Row],[PIGUID]]="","",INDEX(PIs[[Column1]:[SS]],MATCH(Checklist4810[[#This Row],[PIGUID]],PIs[GUID],0),2)),INDEX(PIs[[Column1]:[SS]],MATCH(Checklist4810[[#This Row],[SSGUID]],PIs[SSGUID],0),18)),INDEX(PIs[[Column1]:[SS]],MATCH(Checklist4810[[#This Row],[SGUID]],PIs[SGUID],0),14))</f>
        <v>-</v>
      </c>
      <c r="K93"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v>
      </c>
      <c r="L93" s="26" t="str">
        <f>IF(Checklist4810[[#This Row],[SGUID]]="",IF(Checklist4810[[#This Row],[SSGUID]]="",INDEX(PIs[[Column1]:[SS]],MATCH(Checklist4810[[#This Row],[PIGUID]],PIs[GUID],0),6),""),"")</f>
        <v/>
      </c>
      <c r="M93" s="26" t="str">
        <f>IF(Checklist4810[[#This Row],[SSGUID]]="",IF(Checklist4810[[#This Row],[PIGUID]]="","",INDEX(PIs[[Column1]:[SS]],MATCH(Checklist4810[[#This Row],[PIGUID]],PIs[GUID],0),8)),"")</f>
        <v/>
      </c>
      <c r="N93" s="44"/>
      <c r="O93" s="44"/>
      <c r="P93" s="44" t="str">
        <f>IF(Checklist4810[[#This Row],[ifna]]="NA","",IF(Checklist4810[[#This Row],[RelatedPQ]]=0,"",IF(Checklist4810[[#This Row],[RelatedPQ]]="","",IF((INDEX(_S2PQ_relational[],MATCH(Checklist4810[[#This Row],[PIGUID&amp;NO]],_S2PQ_relational[PIGUID &amp; "NO"],0),1))=Checklist4810[[#This Row],[PIGUID]],"Niet van toepassing",""))))</f>
        <v/>
      </c>
      <c r="Q93" s="26" t="str">
        <f>IF(Checklist4810[[#This Row],[N.v.t.]]="Niet van toepassing",INDEX(_S2PQ[[Vragen van stap 2]:[Justification]],MATCH(Checklist4810[[#This Row],[RelatedPQ]],_S2PQ[S2PQGUID],0),3),"")</f>
        <v/>
      </c>
      <c r="R93" s="42"/>
    </row>
    <row r="94" spans="2:18" ht="160" x14ac:dyDescent="0.35">
      <c r="B94" s="30"/>
      <c r="C94" s="31"/>
      <c r="D94" s="19">
        <f>IF(Checklist4810[[#This Row],[SGUID]]="",IF(Checklist4810[[#This Row],[SSGUID]]="",0,1),1)</f>
        <v>0</v>
      </c>
      <c r="E94" s="31" t="s">
        <v>443</v>
      </c>
      <c r="F94" s="27" t="str">
        <f>_xlfn.IFNA(Checklist4810[[#This Row],[RelatedPQ]],"NA")</f>
        <v>7BjiTqdbz9EPX1It8mlxYw</v>
      </c>
      <c r="G94" s="26" t="str">
        <f>IF(Checklist4810[[#This Row],[PIGUID]]="","",INDEX(_S2PQ_relational[#Data],MATCH(Checklist4810[[#This Row],[PIGUID&amp;NO]],_S2PQ_relational[PIGUID &amp; "NO"],0),2))</f>
        <v>7BjiTqdbz9EPX1It8mlxYw</v>
      </c>
      <c r="H94" s="27" t="str">
        <f>Checklist4810[[#This Row],[PIGUID]]&amp;"NO"</f>
        <v>1QeEsrc8UuyqWR1lPTaf0UNO</v>
      </c>
      <c r="I94" s="27" t="b">
        <f>IF(Checklist4810[[#This Row],[PIGUID]]="","",INDEX(PIs[NA Exempt],MATCH(Checklist4810[[#This Row],[PIGUID]],PIs[GUID],0),1))</f>
        <v>0</v>
      </c>
      <c r="J94" s="26" t="str">
        <f>IF(Checklist4810[[#This Row],[SGUID]]="",IF(Checklist4810[[#This Row],[SSGUID]]="",IF(Checklist4810[[#This Row],[PIGUID]]="","",INDEX(PIs[[Column1]:[SS]],MATCH(Checklist4810[[#This Row],[PIGUID]],PIs[GUID],0),2)),INDEX(PIs[[Column1]:[SS]],MATCH(Checklist4810[[#This Row],[SSGUID]],PIs[SSGUID],0),18)),INDEX(PIs[[Column1]:[SS]],MATCH(Checklist4810[[#This Row],[SGUID]],PIs[SGUID],0),14))</f>
        <v>13.01</v>
      </c>
      <c r="K94"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Er is een schriftelijke tuchtrechtelijke procedure beschikbaar.</v>
      </c>
      <c r="L94" s="26" t="str">
        <f>IF(Checklist4810[[#This Row],[SGUID]]="",IF(Checklist4810[[#This Row],[SSGUID]]="",INDEX(PIs[[Column1]:[SS]],MATCH(Checklist4810[[#This Row],[PIGUID]],PIs[GUID],0),6),""),"")</f>
        <v>De procedure moet eenvoudig en beschikbaar zijn voor alle ingehuurde medewerkers, met inbegrip van uitbesteed werk.
De schriftelijke tuchtrechtelijke procedure moet ten minste deze stappen omvatten en toelichten:
1\. Hoorzitting
2\. Beslissing
3\. Beroep of herziening
4\. Eindbeslissing (corrigerende maatregelen)
De procedure moet beschikbaar zijn in de taal of talen die het meest wordt of worden gesproken door het personeel en/of pictogrammen.</v>
      </c>
      <c r="M94" s="26" t="str">
        <f>IF(Checklist4810[[#This Row],[SSGUID]]="",IF(Checklist4810[[#This Row],[PIGUID]]="","",INDEX(PIs[[Column1]:[SS]],MATCH(Checklist4810[[#This Row],[PIGUID]],PIs[GUID],0),8)),"")</f>
        <v>Major Must</v>
      </c>
      <c r="N94" s="44"/>
      <c r="O94" s="44"/>
      <c r="P94" s="44" t="str">
        <f>IF(Checklist4810[[#This Row],[ifna]]="NA","",IF(Checklist4810[[#This Row],[RelatedPQ]]=0,"",IF(Checklist4810[[#This Row],[RelatedPQ]]="","",IF((INDEX(_S2PQ_relational[],MATCH(Checklist4810[[#This Row],[PIGUID&amp;NO]],_S2PQ_relational[PIGUID &amp; "NO"],0),1))=Checklist4810[[#This Row],[PIGUID]],"Niet van toepassing",""))))</f>
        <v>Niet van toepassing</v>
      </c>
      <c r="Q94"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94" s="42"/>
    </row>
    <row r="95" spans="2:18" ht="157.75" customHeight="1" x14ac:dyDescent="0.35">
      <c r="B95" s="30"/>
      <c r="C95" s="31"/>
      <c r="D95" s="19">
        <f>IF(Checklist4810[[#This Row],[SGUID]]="",IF(Checklist4810[[#This Row],[SSGUID]]="",0,1),1)</f>
        <v>0</v>
      </c>
      <c r="E95" s="31" t="s">
        <v>442</v>
      </c>
      <c r="F95" s="27" t="str">
        <f>_xlfn.IFNA(Checklist4810[[#This Row],[RelatedPQ]],"NA")</f>
        <v>7BjiTqdbz9EPX1It8mlxYw</v>
      </c>
      <c r="G95" s="26" t="str">
        <f>IF(Checklist4810[[#This Row],[PIGUID]]="","",INDEX(_S2PQ_relational[#Data],MATCH(Checklist4810[[#This Row],[PIGUID&amp;NO]],_S2PQ_relational[PIGUID &amp; "NO"],0),2))</f>
        <v>7BjiTqdbz9EPX1It8mlxYw</v>
      </c>
      <c r="H95" s="27" t="str">
        <f>Checklist4810[[#This Row],[PIGUID]]&amp;"NO"</f>
        <v>4KnqFWr7YBL2OuIMD72y2cNO</v>
      </c>
      <c r="I95" s="27" t="b">
        <f>IF(Checklist4810[[#This Row],[PIGUID]]="","",INDEX(PIs[NA Exempt],MATCH(Checklist4810[[#This Row],[PIGUID]],PIs[GUID],0),1))</f>
        <v>0</v>
      </c>
      <c r="J95" s="26" t="str">
        <f>IF(Checklist4810[[#This Row],[SGUID]]="",IF(Checklist4810[[#This Row],[SSGUID]]="",IF(Checklist4810[[#This Row],[PIGUID]]="","",INDEX(PIs[[Column1]:[SS]],MATCH(Checklist4810[[#This Row],[PIGUID]],PIs[GUID],0),2)),INDEX(PIs[[Column1]:[SS]],MATCH(Checklist4810[[#This Row],[SSGUID]],PIs[SSGUID],0),18)),INDEX(PIs[[Column1]:[SS]],MATCH(Checklist4810[[#This Row],[SGUID]],PIs[SGUID],0),14))</f>
        <v>13.02</v>
      </c>
      <c r="K95"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Medewerkers worden geïnformeerd over de voorwaarden van de tuchtrechtelijke procedure, waarbij is inbegrepen dat inhouding van loon als tuchtrechtelijke maatregel verboden is.</v>
      </c>
      <c r="L95" s="26" t="str">
        <f>IF(Checklist4810[[#This Row],[SGUID]]="",IF(Checklist4810[[#This Row],[SSGUID]]="",INDEX(PIs[[Column1]:[SS]],MATCH(Checklist4810[[#This Row],[PIGUID]],PIs[GUID],0),6),""),"")</f>
        <v>De beoordelaar moet controleren of alle medewerkers worden geïnformeerd over de procedures. Er moet speciale aandacht worden besteed aan medewerkers met zeer kortdurende contracten.
Om aan deze P&amp;C te voldoen, is het volgende vereist:
1\. De procedure wordt uitgelegd aan medewerkers.
2\. De schriftelijke procedure is beschikbaar voor medewerkers.
Onderaannemers voor agrarisch werk moeten worden geïnstrueerd over deze procedures in de scope van hun werk op de productielocatie en de eisen om activiteiten uit te voeren op de productielocatie van de producent.
Er moet informatie beschikbaar zijn over de procedures in de taal of talen die het meest gesproken wordt of worden door het personeel en/of pictogrammen (met name voor medewerkers die niet kunnen lezen), zoals uithangborden op het bedrijf, hand-outs die direct aan medewerkers/onderaannemers worden gegeven (bewijs van toegankelijkheid van de hand-outs moet worden geleverd).</v>
      </c>
      <c r="M95" s="26" t="str">
        <f>IF(Checklist4810[[#This Row],[SSGUID]]="",IF(Checklist4810[[#This Row],[PIGUID]]="","",INDEX(PIs[[Column1]:[SS]],MATCH(Checklist4810[[#This Row],[PIGUID]],PIs[GUID],0),8)),"")</f>
        <v>Minor Must</v>
      </c>
      <c r="N95" s="44"/>
      <c r="O95" s="44"/>
      <c r="P95" s="44" t="str">
        <f>IF(Checklist4810[[#This Row],[ifna]]="NA","",IF(Checklist4810[[#This Row],[RelatedPQ]]=0,"",IF(Checklist4810[[#This Row],[RelatedPQ]]="","",IF((INDEX(_S2PQ_relational[],MATCH(Checklist4810[[#This Row],[PIGUID&amp;NO]],_S2PQ_relational[PIGUID &amp; "NO"],0),1))=Checklist4810[[#This Row],[PIGUID]],"Niet van toepassing",""))))</f>
        <v>Niet van toepassing</v>
      </c>
      <c r="Q95"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95" s="42"/>
    </row>
    <row r="96" spans="2:18" ht="160" x14ac:dyDescent="0.35">
      <c r="B96" s="30"/>
      <c r="C96" s="31"/>
      <c r="D96" s="19">
        <f>IF(Checklist4810[[#This Row],[SGUID]]="",IF(Checklist4810[[#This Row],[SSGUID]]="",0,1),1)</f>
        <v>0</v>
      </c>
      <c r="E96" s="31" t="s">
        <v>426</v>
      </c>
      <c r="F96" s="27" t="str">
        <f>_xlfn.IFNA(Checklist4810[[#This Row],[RelatedPQ]],"NA")</f>
        <v>7BjiTqdbz9EPX1It8mlxYw</v>
      </c>
      <c r="G96" s="26" t="str">
        <f>IF(Checklist4810[[#This Row],[PIGUID]]="","",INDEX(_S2PQ_relational[#Data],MATCH(Checklist4810[[#This Row],[PIGUID&amp;NO]],_S2PQ_relational[PIGUID &amp; "NO"],0),2))</f>
        <v>7BjiTqdbz9EPX1It8mlxYw</v>
      </c>
      <c r="H96" s="27" t="str">
        <f>Checklist4810[[#This Row],[PIGUID]]&amp;"NO"</f>
        <v>6jbxivO9VjbvgCgxcNnDK5NO</v>
      </c>
      <c r="I96" s="27" t="b">
        <f>IF(Checklist4810[[#This Row],[PIGUID]]="","",INDEX(PIs[NA Exempt],MATCH(Checklist4810[[#This Row],[PIGUID]],PIs[GUID],0),1))</f>
        <v>0</v>
      </c>
      <c r="J96" s="26" t="str">
        <f>IF(Checklist4810[[#This Row],[SGUID]]="",IF(Checklist4810[[#This Row],[SSGUID]]="",IF(Checklist4810[[#This Row],[PIGUID]]="","",INDEX(PIs[[Column1]:[SS]],MATCH(Checklist4810[[#This Row],[PIGUID]],PIs[GUID],0),2)),INDEX(PIs[[Column1]:[SS]],MATCH(Checklist4810[[#This Row],[SSGUID]],PIs[SSGUID],0),18)),INDEX(PIs[[Column1]:[SS]],MATCH(Checklist4810[[#This Row],[SGUID]],PIs[SGUID],0),14))</f>
        <v>13.03</v>
      </c>
      <c r="K96" s="26" t="str">
        <f>IF(Checklist4810[[#This Row],[SGUID]]="",IF(Checklist4810[[#This Row],[SSGUID]]="",IF(Checklist4810[[#This Row],[PIGUID]]="","",INDEX(PIs[[Column1]:[SS]],MATCH(Checklist4810[[#This Row],[PIGUID]],PIs[GUID],0),4)),INDEX(PIs[[Column1]:[Ssbody]],MATCH(Checklist4810[[#This Row],[SSGUID]],PIs[SSGUID],0),19)),INDEX(PIs[[Column1]:[SS]],MATCH(Checklist4810[[#This Row],[SGUID]],PIs[SGUID],0),15))</f>
        <v>Er worden registraties bewaard van eventuele tuchtrechtelijke maatregelen die in de afgelopen 24 maanden zijn genomen.</v>
      </c>
      <c r="L96" s="26" t="str">
        <f>IF(Checklist4810[[#This Row],[SGUID]]="",IF(Checklist4810[[#This Row],[SSGUID]]="",INDEX(PIs[[Column1]:[SS]],MATCH(Checklist4810[[#This Row],[PIGUID]],PIs[GUID],0),6),""),"")</f>
        <v xml:space="preserve">De registraties moeten informatie omvatten van de naam van de medewerker, de tuchtrechtelijke situatie en oplossing, en de start- en einddatum van de procedure.
</v>
      </c>
      <c r="M96" s="26" t="str">
        <f>IF(Checklist4810[[#This Row],[SSGUID]]="",IF(Checklist4810[[#This Row],[PIGUID]]="","",INDEX(PIs[[Column1]:[SS]],MATCH(Checklist4810[[#This Row],[PIGUID]],PIs[GUID],0),8)),"")</f>
        <v>Minor Must</v>
      </c>
      <c r="N96" s="44"/>
      <c r="O96" s="44"/>
      <c r="P96" s="44" t="str">
        <f>IF(Checklist4810[[#This Row],[ifna]]="NA","",IF(Checklist4810[[#This Row],[RelatedPQ]]=0,"",IF(Checklist4810[[#This Row],[RelatedPQ]]="","",IF((INDEX(_S2PQ_relational[],MATCH(Checklist4810[[#This Row],[PIGUID&amp;NO]],_S2PQ_relational[PIGUID &amp; "NO"],0),1))=Checklist4810[[#This Row],[PIGUID]],"Niet van toepassing",""))))</f>
        <v>Niet van toepassing</v>
      </c>
      <c r="Q96" s="26" t="str">
        <f>IF(Checklist4810[[#This Row],[N.v.t.]]="Niet van toepassing",INDEX(_S2PQ[[Vragen van stap 2]:[Justification]],MATCH(Checklist4810[[#This Row],[RelatedPQ]],_S2PQ[S2PQGUID],0),3),"")</f>
        <v>Dit punt is niet van toepassing omdat `´1. Als u een familiebedrijf bent, waren er in het jaar voorafgaand van de audit medewerkers in dienst buiten uw gezinsleden (zie definitie hierboven)? 
Als u een familiebedrijf bent, waren er in het jaar voorafgaand van de audit medewerkers in dienst buiten uw gezinsleden (zie definitie hierboven)?`´ was beantwoord met ´`Nee.`´Dit punt was door het systeem automatisch op `´N.v.t.´` gezet.</v>
      </c>
      <c r="R96" s="42"/>
    </row>
  </sheetData>
  <sheetProtection algorithmName="SHA-512" hashValue="EhWOX6R+qax7VqrJrBYCTmuEgJvqas3F+FPQj4PEQpQN1trhoHA0w/rJhH26l0Tws0ZGY9M3ic6rlVA/b4LFow==" saltValue="Jmh6c25utifugFO2JUbt+Q==" spinCount="100000" sheet="1" formatCells="0" formatColumns="0" formatRows="0" insertColumns="0" insertRows="0" insertHyperlinks="0" sort="0" autoFilter="0" pivotTables="0"/>
  <conditionalFormatting sqref="J2:J96">
    <cfRule type="expression" dxfId="2" priority="1">
      <formula>B2&lt;&gt;""</formula>
    </cfRule>
  </conditionalFormatting>
  <conditionalFormatting sqref="J1:O96">
    <cfRule type="expression" dxfId="1" priority="3">
      <formula>$P1="Not Applicable"</formula>
    </cfRule>
  </conditionalFormatting>
  <conditionalFormatting sqref="K2:K96">
    <cfRule type="expression" dxfId="0" priority="2">
      <formula>$D2=1</formula>
    </cfRule>
  </conditionalFormatting>
  <dataValidations disablePrompts="1" count="1">
    <dataValidation type="list" allowBlank="1" showDropDown="1" showInputMessage="1" showErrorMessage="1" sqref="N2:O96" xr:uid="{667E900D-1C97-4D01-9085-EA60A552F579}">
      <formula1>$A$1</formula1>
    </dataValidation>
  </dataValidations>
  <pageMargins left="0.31496062992125984" right="0.31496062992125984" top="0.86614173228346458" bottom="0.55118110236220474" header="0.15748031496062992" footer="7.874015748031496E-2"/>
  <pageSetup paperSize="9" fitToWidth="0" fitToHeight="0" orientation="landscape" r:id="rId1"/>
  <headerFooter>
    <oddHeader>&amp;R&amp;G</oddHeader>
    <oddFooter>&amp;L&amp;"Arial,Regular"&amp;8Coderef.: GRASP-checklist; v2.0_Oct22; Nederlandse versie
&amp;A
Pagina &amp;P van &amp;N&amp;R&amp;"Arial,Regular"&amp;8GLOBALG.A.P. c/o FoodPLUS GmbH,
Spichernstr. 55, 50672 Keulen, Duitsland 
&amp;K00A039www.globalgap.org</oddFooter>
  </headerFooter>
  <rowBreaks count="10" manualBreakCount="10">
    <brk id="13" max="16383" man="1"/>
    <brk id="20" max="16383" man="1"/>
    <brk id="29" max="16383" man="1"/>
    <brk id="36" max="16383" man="1"/>
    <brk id="40" max="16383" man="1"/>
    <brk id="51" max="16383" man="1"/>
    <brk id="56" max="16383" man="1"/>
    <brk id="62" max="16383" man="1"/>
    <brk id="68" max="16383" man="1"/>
    <brk id="74" max="16383" man="1"/>
  </rowBreaks>
  <legacyDrawingHF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FDC57-5EA0-4F2C-99E3-0AF9014979FC}">
  <dimension ref="A1:J286"/>
  <sheetViews>
    <sheetView showGridLines="0" view="pageLayout" zoomScaleNormal="100" workbookViewId="0">
      <selection activeCell="A6" sqref="A6:D6"/>
    </sheetView>
  </sheetViews>
  <sheetFormatPr defaultColWidth="0" defaultRowHeight="13.9" customHeight="1" zeroHeight="1" x14ac:dyDescent="0.35"/>
  <cols>
    <col min="1" max="1" width="38.54296875" style="74" customWidth="1"/>
    <col min="2" max="2" width="35.26953125" style="74" customWidth="1"/>
    <col min="3" max="3" width="16" style="74" customWidth="1"/>
    <col min="4" max="4" width="39.26953125" style="74" customWidth="1"/>
    <col min="5" max="5" width="0.7265625" style="74" customWidth="1"/>
    <col min="6" max="7" width="3.7265625" style="74" hidden="1" customWidth="1"/>
    <col min="8" max="8" width="35.7265625" style="74" hidden="1" customWidth="1"/>
    <col min="9" max="9" width="1.7265625" style="80" hidden="1" customWidth="1"/>
    <col min="10" max="10" width="1.26953125" style="80" hidden="1" customWidth="1"/>
    <col min="11" max="16383" width="0" style="80" hidden="1"/>
    <col min="16384" max="16384" width="1.1796875" style="80" customWidth="1"/>
  </cols>
  <sheetData>
    <row r="1" spans="1:10" ht="13" x14ac:dyDescent="0.35">
      <c r="A1" s="73" t="s">
        <v>2270</v>
      </c>
    </row>
    <row r="2" spans="1:10" ht="13" x14ac:dyDescent="0.35"/>
    <row r="3" spans="1:10" ht="25.5" customHeight="1" x14ac:dyDescent="0.35">
      <c r="A3" s="75" t="s">
        <v>2271</v>
      </c>
      <c r="B3" s="75" t="s">
        <v>2272</v>
      </c>
      <c r="C3" s="75" t="s">
        <v>2273</v>
      </c>
      <c r="D3" s="75" t="s">
        <v>2274</v>
      </c>
    </row>
    <row r="4" spans="1:10" ht="49.9" customHeight="1" x14ac:dyDescent="0.35">
      <c r="A4" s="76" t="s">
        <v>2278</v>
      </c>
      <c r="B4" s="76" t="s">
        <v>2277</v>
      </c>
      <c r="C4" s="77">
        <v>45846</v>
      </c>
      <c r="D4" s="76" t="s">
        <v>2279</v>
      </c>
    </row>
    <row r="5" spans="1:10" s="74" customFormat="1" ht="13" x14ac:dyDescent="0.35">
      <c r="A5" s="78"/>
      <c r="C5" s="79"/>
      <c r="I5" s="80"/>
      <c r="J5" s="80"/>
    </row>
    <row r="6" spans="1:10" s="74" customFormat="1" ht="30" customHeight="1" x14ac:dyDescent="0.35">
      <c r="A6" s="109" t="s">
        <v>2275</v>
      </c>
      <c r="B6" s="109"/>
      <c r="C6" s="109"/>
      <c r="D6" s="109"/>
      <c r="I6" s="80"/>
      <c r="J6" s="80"/>
    </row>
    <row r="7" spans="1:10" s="74" customFormat="1" ht="39" customHeight="1" x14ac:dyDescent="0.35">
      <c r="A7" s="109" t="s">
        <v>2276</v>
      </c>
      <c r="B7" s="109"/>
      <c r="C7" s="109"/>
      <c r="D7" s="109"/>
      <c r="I7" s="80"/>
      <c r="J7" s="80"/>
    </row>
    <row r="8" spans="1:10" s="74" customFormat="1" ht="13" x14ac:dyDescent="0.35">
      <c r="I8" s="80"/>
      <c r="J8" s="80"/>
    </row>
    <row r="9" spans="1:10" s="74" customFormat="1" ht="13" x14ac:dyDescent="0.35">
      <c r="I9" s="80"/>
      <c r="J9" s="80"/>
    </row>
    <row r="10" spans="1:10" s="74" customFormat="1" ht="13" x14ac:dyDescent="0.35">
      <c r="I10" s="80"/>
      <c r="J10" s="80"/>
    </row>
    <row r="11" spans="1:10" s="74" customFormat="1" ht="13" x14ac:dyDescent="0.35">
      <c r="I11" s="80"/>
      <c r="J11" s="80"/>
    </row>
    <row r="12" spans="1:10" s="74" customFormat="1" ht="13" x14ac:dyDescent="0.35">
      <c r="I12" s="80"/>
      <c r="J12" s="80"/>
    </row>
    <row r="13" spans="1:10" s="74" customFormat="1" ht="13" x14ac:dyDescent="0.35">
      <c r="I13" s="80"/>
      <c r="J13" s="80"/>
    </row>
    <row r="14" spans="1:10" s="74" customFormat="1" ht="15.75" hidden="1" customHeight="1" x14ac:dyDescent="0.35">
      <c r="I14" s="80"/>
      <c r="J14" s="80"/>
    </row>
    <row r="15" spans="1:10" s="74" customFormat="1" ht="15.75" hidden="1" customHeight="1" x14ac:dyDescent="0.35">
      <c r="I15" s="80"/>
      <c r="J15" s="80"/>
    </row>
    <row r="16" spans="1:10" s="74" customFormat="1" ht="15.75" hidden="1" customHeight="1" x14ac:dyDescent="0.35">
      <c r="I16" s="80"/>
      <c r="J16" s="80"/>
    </row>
    <row r="17" spans="9:10" s="74" customFormat="1" ht="15.75" hidden="1" customHeight="1" x14ac:dyDescent="0.35">
      <c r="I17" s="80"/>
      <c r="J17" s="80"/>
    </row>
    <row r="18" spans="9:10" s="74" customFormat="1" ht="15.75" hidden="1" customHeight="1" x14ac:dyDescent="0.35">
      <c r="I18" s="80"/>
      <c r="J18" s="80"/>
    </row>
    <row r="19" spans="9:10" s="74" customFormat="1" ht="15.75" hidden="1" customHeight="1" x14ac:dyDescent="0.35">
      <c r="I19" s="80"/>
      <c r="J19" s="80"/>
    </row>
    <row r="20" spans="9:10" s="74" customFormat="1" ht="15.75" hidden="1" customHeight="1" x14ac:dyDescent="0.35">
      <c r="I20" s="80"/>
      <c r="J20" s="80"/>
    </row>
    <row r="21" spans="9:10" s="74" customFormat="1" ht="15.75" hidden="1" customHeight="1" x14ac:dyDescent="0.35">
      <c r="I21" s="80"/>
      <c r="J21" s="80"/>
    </row>
    <row r="22" spans="9:10" s="74" customFormat="1" ht="15.75" hidden="1" customHeight="1" x14ac:dyDescent="0.35">
      <c r="I22" s="80"/>
      <c r="J22" s="80"/>
    </row>
    <row r="23" spans="9:10" s="74" customFormat="1" ht="15.75" hidden="1" customHeight="1" x14ac:dyDescent="0.35">
      <c r="I23" s="80"/>
      <c r="J23" s="80"/>
    </row>
    <row r="24" spans="9:10" s="74" customFormat="1" ht="15.75" hidden="1" customHeight="1" x14ac:dyDescent="0.35">
      <c r="I24" s="80"/>
      <c r="J24" s="80"/>
    </row>
    <row r="25" spans="9:10" s="74" customFormat="1" ht="15.75" hidden="1" customHeight="1" x14ac:dyDescent="0.35">
      <c r="I25" s="80"/>
      <c r="J25" s="80"/>
    </row>
    <row r="26" spans="9:10" s="74" customFormat="1" ht="15.75" hidden="1" customHeight="1" x14ac:dyDescent="0.35">
      <c r="I26" s="80"/>
      <c r="J26" s="80"/>
    </row>
    <row r="27" spans="9:10" s="74" customFormat="1" ht="15.75" hidden="1" customHeight="1" x14ac:dyDescent="0.35">
      <c r="I27" s="80"/>
      <c r="J27" s="80"/>
    </row>
    <row r="28" spans="9:10" s="74" customFormat="1" ht="15.75" hidden="1" customHeight="1" x14ac:dyDescent="0.35">
      <c r="I28" s="80"/>
      <c r="J28" s="80"/>
    </row>
    <row r="29" spans="9:10" s="74" customFormat="1" ht="15.75" hidden="1" customHeight="1" x14ac:dyDescent="0.35">
      <c r="I29" s="80"/>
      <c r="J29" s="80"/>
    </row>
    <row r="30" spans="9:10" s="74" customFormat="1" ht="15.75" hidden="1" customHeight="1" x14ac:dyDescent="0.35">
      <c r="I30" s="80"/>
      <c r="J30" s="80"/>
    </row>
    <row r="31" spans="9:10" s="74" customFormat="1" ht="15.75" hidden="1" customHeight="1" x14ac:dyDescent="0.35">
      <c r="I31" s="80"/>
      <c r="J31" s="80"/>
    </row>
    <row r="32" spans="9:10" s="74" customFormat="1" ht="15.75" hidden="1" customHeight="1" x14ac:dyDescent="0.35">
      <c r="I32" s="80"/>
      <c r="J32" s="80"/>
    </row>
    <row r="33" spans="9:10" s="74" customFormat="1" ht="15.75" hidden="1" customHeight="1" x14ac:dyDescent="0.35">
      <c r="I33" s="80"/>
      <c r="J33" s="80"/>
    </row>
    <row r="34" spans="9:10" s="74" customFormat="1" ht="15.75" hidden="1" customHeight="1" x14ac:dyDescent="0.35">
      <c r="I34" s="80"/>
      <c r="J34" s="80"/>
    </row>
    <row r="35" spans="9:10" s="74" customFormat="1" ht="15.75" hidden="1" customHeight="1" x14ac:dyDescent="0.35">
      <c r="I35" s="80"/>
      <c r="J35" s="80"/>
    </row>
    <row r="36" spans="9:10" s="74" customFormat="1" ht="15.75" hidden="1" customHeight="1" x14ac:dyDescent="0.35">
      <c r="I36" s="80"/>
      <c r="J36" s="80"/>
    </row>
    <row r="37" spans="9:10" s="74" customFormat="1" ht="15.75" hidden="1" customHeight="1" x14ac:dyDescent="0.35">
      <c r="I37" s="80"/>
      <c r="J37" s="80"/>
    </row>
    <row r="38" spans="9:10" s="74" customFormat="1" ht="15.75" hidden="1" customHeight="1" x14ac:dyDescent="0.35">
      <c r="I38" s="80"/>
      <c r="J38" s="80"/>
    </row>
    <row r="39" spans="9:10" s="74" customFormat="1" ht="15.75" hidden="1" customHeight="1" x14ac:dyDescent="0.35">
      <c r="I39" s="80"/>
      <c r="J39" s="80"/>
    </row>
    <row r="40" spans="9:10" s="74" customFormat="1" ht="15.75" hidden="1" customHeight="1" x14ac:dyDescent="0.35">
      <c r="I40" s="80"/>
      <c r="J40" s="80"/>
    </row>
    <row r="41" spans="9:10" s="74" customFormat="1" ht="15.75" hidden="1" customHeight="1" x14ac:dyDescent="0.35">
      <c r="I41" s="80"/>
      <c r="J41" s="80"/>
    </row>
    <row r="42" spans="9:10" s="74" customFormat="1" ht="15.75" hidden="1" customHeight="1" x14ac:dyDescent="0.35">
      <c r="I42" s="80"/>
      <c r="J42" s="80"/>
    </row>
    <row r="43" spans="9:10" s="74" customFormat="1" ht="15.75" hidden="1" customHeight="1" x14ac:dyDescent="0.35">
      <c r="I43" s="80"/>
      <c r="J43" s="80"/>
    </row>
    <row r="44" spans="9:10" s="74" customFormat="1" ht="15.75" hidden="1" customHeight="1" x14ac:dyDescent="0.35">
      <c r="I44" s="80"/>
      <c r="J44" s="80"/>
    </row>
    <row r="45" spans="9:10" s="74" customFormat="1" ht="15.75" hidden="1" customHeight="1" x14ac:dyDescent="0.35">
      <c r="I45" s="80"/>
      <c r="J45" s="80"/>
    </row>
    <row r="46" spans="9:10" s="74" customFormat="1" ht="15.75" hidden="1" customHeight="1" x14ac:dyDescent="0.35">
      <c r="I46" s="80"/>
      <c r="J46" s="80"/>
    </row>
    <row r="47" spans="9:10" s="74" customFormat="1" ht="15.75" hidden="1" customHeight="1" x14ac:dyDescent="0.35">
      <c r="I47" s="80"/>
      <c r="J47" s="80"/>
    </row>
    <row r="48" spans="9:10" s="74" customFormat="1" ht="15.75" hidden="1" customHeight="1" x14ac:dyDescent="0.35">
      <c r="I48" s="80"/>
      <c r="J48" s="80"/>
    </row>
    <row r="49" spans="9:10" s="74" customFormat="1" ht="15.75" hidden="1" customHeight="1" x14ac:dyDescent="0.35">
      <c r="I49" s="80"/>
      <c r="J49" s="80"/>
    </row>
    <row r="50" spans="9:10" s="74" customFormat="1" ht="15.75" hidden="1" customHeight="1" x14ac:dyDescent="0.35">
      <c r="I50" s="80"/>
      <c r="J50" s="80"/>
    </row>
    <row r="51" spans="9:10" s="74" customFormat="1" ht="15.75" hidden="1" customHeight="1" x14ac:dyDescent="0.35">
      <c r="I51" s="80"/>
      <c r="J51" s="80"/>
    </row>
    <row r="52" spans="9:10" s="74" customFormat="1" ht="15.75" hidden="1" customHeight="1" x14ac:dyDescent="0.35">
      <c r="I52" s="80"/>
      <c r="J52" s="80"/>
    </row>
    <row r="53" spans="9:10" s="74" customFormat="1" ht="15.75" hidden="1" customHeight="1" x14ac:dyDescent="0.35">
      <c r="I53" s="80"/>
      <c r="J53" s="80"/>
    </row>
    <row r="54" spans="9:10" s="74" customFormat="1" ht="15.75" hidden="1" customHeight="1" x14ac:dyDescent="0.35">
      <c r="I54" s="80"/>
      <c r="J54" s="80"/>
    </row>
    <row r="55" spans="9:10" s="74" customFormat="1" ht="15.75" hidden="1" customHeight="1" x14ac:dyDescent="0.35">
      <c r="I55" s="80"/>
      <c r="J55" s="80"/>
    </row>
    <row r="56" spans="9:10" s="74" customFormat="1" ht="15.75" hidden="1" customHeight="1" x14ac:dyDescent="0.35">
      <c r="I56" s="80"/>
      <c r="J56" s="80"/>
    </row>
    <row r="57" spans="9:10" s="74" customFormat="1" ht="15.75" hidden="1" customHeight="1" x14ac:dyDescent="0.35">
      <c r="I57" s="80"/>
      <c r="J57" s="80"/>
    </row>
    <row r="58" spans="9:10" s="74" customFormat="1" ht="15.75" hidden="1" customHeight="1" x14ac:dyDescent="0.35">
      <c r="I58" s="80"/>
      <c r="J58" s="80"/>
    </row>
    <row r="59" spans="9:10" s="74" customFormat="1" ht="15.75" hidden="1" customHeight="1" x14ac:dyDescent="0.35">
      <c r="I59" s="80"/>
      <c r="J59" s="80"/>
    </row>
    <row r="60" spans="9:10" s="74" customFormat="1" ht="15.75" hidden="1" customHeight="1" x14ac:dyDescent="0.35">
      <c r="I60" s="80"/>
      <c r="J60" s="80"/>
    </row>
    <row r="61" spans="9:10" s="74" customFormat="1" ht="15.75" hidden="1" customHeight="1" x14ac:dyDescent="0.35">
      <c r="I61" s="80"/>
      <c r="J61" s="80"/>
    </row>
    <row r="62" spans="9:10" s="74" customFormat="1" ht="15.75" hidden="1" customHeight="1" x14ac:dyDescent="0.35">
      <c r="I62" s="80"/>
      <c r="J62" s="80"/>
    </row>
    <row r="63" spans="9:10" s="74" customFormat="1" ht="15.75" hidden="1" customHeight="1" x14ac:dyDescent="0.35">
      <c r="I63" s="80"/>
      <c r="J63" s="80"/>
    </row>
    <row r="64" spans="9:10" s="74" customFormat="1" ht="15.75" hidden="1" customHeight="1" x14ac:dyDescent="0.35">
      <c r="I64" s="80"/>
      <c r="J64" s="80"/>
    </row>
    <row r="65" spans="9:10" s="74" customFormat="1" ht="15.75" hidden="1" customHeight="1" x14ac:dyDescent="0.35">
      <c r="I65" s="80"/>
      <c r="J65" s="80"/>
    </row>
    <row r="66" spans="9:10" s="74" customFormat="1" ht="15.75" hidden="1" customHeight="1" x14ac:dyDescent="0.35">
      <c r="I66" s="80"/>
      <c r="J66" s="80"/>
    </row>
    <row r="67" spans="9:10" s="74" customFormat="1" ht="15.75" hidden="1" customHeight="1" x14ac:dyDescent="0.35">
      <c r="I67" s="80"/>
      <c r="J67" s="80"/>
    </row>
    <row r="68" spans="9:10" s="74" customFormat="1" ht="15.75" hidden="1" customHeight="1" x14ac:dyDescent="0.35">
      <c r="I68" s="80"/>
      <c r="J68" s="80"/>
    </row>
    <row r="69" spans="9:10" s="74" customFormat="1" ht="15.75" hidden="1" customHeight="1" x14ac:dyDescent="0.35">
      <c r="I69" s="80"/>
      <c r="J69" s="80"/>
    </row>
    <row r="70" spans="9:10" s="74" customFormat="1" ht="15.75" hidden="1" customHeight="1" x14ac:dyDescent="0.35">
      <c r="I70" s="80"/>
      <c r="J70" s="80"/>
    </row>
    <row r="71" spans="9:10" s="74" customFormat="1" ht="15.75" hidden="1" customHeight="1" x14ac:dyDescent="0.35">
      <c r="I71" s="80"/>
      <c r="J71" s="80"/>
    </row>
    <row r="72" spans="9:10" s="74" customFormat="1" ht="15.75" hidden="1" customHeight="1" x14ac:dyDescent="0.35">
      <c r="I72" s="80"/>
      <c r="J72" s="80"/>
    </row>
    <row r="73" spans="9:10" s="74" customFormat="1" ht="15.75" hidden="1" customHeight="1" x14ac:dyDescent="0.35">
      <c r="I73" s="80"/>
      <c r="J73" s="80"/>
    </row>
    <row r="74" spans="9:10" s="74" customFormat="1" ht="15.75" hidden="1" customHeight="1" x14ac:dyDescent="0.35">
      <c r="I74" s="80"/>
      <c r="J74" s="80"/>
    </row>
    <row r="75" spans="9:10" s="74" customFormat="1" ht="15.75" hidden="1" customHeight="1" x14ac:dyDescent="0.35">
      <c r="I75" s="80"/>
      <c r="J75" s="80"/>
    </row>
    <row r="76" spans="9:10" s="74" customFormat="1" ht="15.75" hidden="1" customHeight="1" x14ac:dyDescent="0.35">
      <c r="I76" s="80"/>
      <c r="J76" s="80"/>
    </row>
    <row r="77" spans="9:10" s="74" customFormat="1" ht="15.75" hidden="1" customHeight="1" x14ac:dyDescent="0.35">
      <c r="I77" s="80"/>
      <c r="J77" s="80"/>
    </row>
    <row r="78" spans="9:10" s="74" customFormat="1" ht="15.75" hidden="1" customHeight="1" x14ac:dyDescent="0.35">
      <c r="I78" s="80"/>
      <c r="J78" s="80"/>
    </row>
    <row r="79" spans="9:10" s="74" customFormat="1" ht="15.75" hidden="1" customHeight="1" x14ac:dyDescent="0.35">
      <c r="I79" s="80"/>
      <c r="J79" s="80"/>
    </row>
    <row r="80" spans="9:10" s="74" customFormat="1" ht="15.75" hidden="1" customHeight="1" x14ac:dyDescent="0.35">
      <c r="I80" s="80"/>
      <c r="J80" s="80"/>
    </row>
    <row r="81" spans="9:10" s="74" customFormat="1" ht="15.75" hidden="1" customHeight="1" x14ac:dyDescent="0.35">
      <c r="I81" s="80"/>
      <c r="J81" s="80"/>
    </row>
    <row r="82" spans="9:10" s="74" customFormat="1" ht="15.75" hidden="1" customHeight="1" x14ac:dyDescent="0.35">
      <c r="I82" s="80"/>
      <c r="J82" s="80"/>
    </row>
    <row r="83" spans="9:10" s="74" customFormat="1" ht="15.75" hidden="1" customHeight="1" x14ac:dyDescent="0.35">
      <c r="I83" s="80"/>
      <c r="J83" s="80"/>
    </row>
    <row r="84" spans="9:10" s="74" customFormat="1" ht="15.75" hidden="1" customHeight="1" x14ac:dyDescent="0.35">
      <c r="I84" s="80"/>
      <c r="J84" s="80"/>
    </row>
    <row r="85" spans="9:10" s="74" customFormat="1" ht="15.75" hidden="1" customHeight="1" x14ac:dyDescent="0.35">
      <c r="I85" s="80"/>
      <c r="J85" s="80"/>
    </row>
    <row r="86" spans="9:10" s="74" customFormat="1" ht="15.75" hidden="1" customHeight="1" x14ac:dyDescent="0.35">
      <c r="I86" s="80"/>
      <c r="J86" s="80"/>
    </row>
    <row r="87" spans="9:10" s="74" customFormat="1" ht="15.75" hidden="1" customHeight="1" x14ac:dyDescent="0.35">
      <c r="I87" s="80"/>
      <c r="J87" s="80"/>
    </row>
    <row r="88" spans="9:10" s="74" customFormat="1" ht="15.75" hidden="1" customHeight="1" x14ac:dyDescent="0.35">
      <c r="I88" s="80"/>
      <c r="J88" s="80"/>
    </row>
    <row r="89" spans="9:10" s="74" customFormat="1" ht="15.75" hidden="1" customHeight="1" x14ac:dyDescent="0.35">
      <c r="I89" s="80"/>
      <c r="J89" s="80"/>
    </row>
    <row r="90" spans="9:10" s="74" customFormat="1" ht="15.75" hidden="1" customHeight="1" x14ac:dyDescent="0.35">
      <c r="I90" s="80"/>
      <c r="J90" s="80"/>
    </row>
    <row r="91" spans="9:10" s="74" customFormat="1" ht="15.75" hidden="1" customHeight="1" x14ac:dyDescent="0.35">
      <c r="I91" s="80"/>
      <c r="J91" s="80"/>
    </row>
    <row r="92" spans="9:10" s="74" customFormat="1" ht="15.75" hidden="1" customHeight="1" x14ac:dyDescent="0.35">
      <c r="I92" s="80"/>
      <c r="J92" s="80"/>
    </row>
    <row r="93" spans="9:10" s="74" customFormat="1" ht="15.75" hidden="1" customHeight="1" x14ac:dyDescent="0.35">
      <c r="I93" s="80"/>
      <c r="J93" s="80"/>
    </row>
    <row r="94" spans="9:10" s="74" customFormat="1" ht="15.75" hidden="1" customHeight="1" x14ac:dyDescent="0.35">
      <c r="I94" s="80"/>
      <c r="J94" s="80"/>
    </row>
    <row r="95" spans="9:10" s="74" customFormat="1" ht="15.75" hidden="1" customHeight="1" x14ac:dyDescent="0.35">
      <c r="I95" s="80"/>
      <c r="J95" s="80"/>
    </row>
    <row r="96" spans="9:10" s="74" customFormat="1" ht="15.75" hidden="1" customHeight="1" x14ac:dyDescent="0.35">
      <c r="I96" s="80"/>
      <c r="J96" s="80"/>
    </row>
    <row r="97" spans="9:10" s="74" customFormat="1" ht="15.75" hidden="1" customHeight="1" x14ac:dyDescent="0.35">
      <c r="I97" s="80"/>
      <c r="J97" s="80"/>
    </row>
    <row r="98" spans="9:10" s="74" customFormat="1" ht="15.75" hidden="1" customHeight="1" x14ac:dyDescent="0.35">
      <c r="I98" s="80"/>
      <c r="J98" s="80"/>
    </row>
    <row r="99" spans="9:10" s="74" customFormat="1" ht="15.75" hidden="1" customHeight="1" x14ac:dyDescent="0.35">
      <c r="I99" s="80"/>
      <c r="J99" s="80"/>
    </row>
    <row r="100" spans="9:10" s="74" customFormat="1" ht="15.75" hidden="1" customHeight="1" x14ac:dyDescent="0.35">
      <c r="I100" s="80"/>
      <c r="J100" s="80"/>
    </row>
    <row r="101" spans="9:10" s="74" customFormat="1" ht="15.75" hidden="1" customHeight="1" x14ac:dyDescent="0.35">
      <c r="I101" s="80"/>
      <c r="J101" s="80"/>
    </row>
    <row r="102" spans="9:10" s="74" customFormat="1" ht="15.75" hidden="1" customHeight="1" x14ac:dyDescent="0.35">
      <c r="I102" s="80"/>
      <c r="J102" s="80"/>
    </row>
    <row r="103" spans="9:10" s="74" customFormat="1" ht="15.75" hidden="1" customHeight="1" x14ac:dyDescent="0.35">
      <c r="I103" s="80"/>
      <c r="J103" s="80"/>
    </row>
    <row r="104" spans="9:10" s="74" customFormat="1" ht="15.75" hidden="1" customHeight="1" x14ac:dyDescent="0.35">
      <c r="I104" s="80"/>
      <c r="J104" s="80"/>
    </row>
    <row r="105" spans="9:10" s="74" customFormat="1" ht="15.75" hidden="1" customHeight="1" x14ac:dyDescent="0.35">
      <c r="I105" s="80"/>
      <c r="J105" s="80"/>
    </row>
    <row r="106" spans="9:10" s="74" customFormat="1" ht="15.75" hidden="1" customHeight="1" x14ac:dyDescent="0.35">
      <c r="I106" s="80"/>
      <c r="J106" s="80"/>
    </row>
    <row r="107" spans="9:10" s="74" customFormat="1" ht="15.75" hidden="1" customHeight="1" x14ac:dyDescent="0.35">
      <c r="I107" s="80"/>
      <c r="J107" s="80"/>
    </row>
    <row r="108" spans="9:10" s="74" customFormat="1" ht="15.75" hidden="1" customHeight="1" x14ac:dyDescent="0.35">
      <c r="I108" s="80"/>
      <c r="J108" s="80"/>
    </row>
    <row r="109" spans="9:10" s="74" customFormat="1" ht="15.75" hidden="1" customHeight="1" x14ac:dyDescent="0.35">
      <c r="I109" s="80"/>
      <c r="J109" s="80"/>
    </row>
    <row r="110" spans="9:10" s="74" customFormat="1" ht="15.75" hidden="1" customHeight="1" x14ac:dyDescent="0.35">
      <c r="I110" s="80"/>
      <c r="J110" s="80"/>
    </row>
    <row r="111" spans="9:10" s="74" customFormat="1" ht="15.75" hidden="1" customHeight="1" x14ac:dyDescent="0.35">
      <c r="I111" s="80"/>
      <c r="J111" s="80"/>
    </row>
    <row r="112" spans="9:10" s="74" customFormat="1" ht="15.75" hidden="1" customHeight="1" x14ac:dyDescent="0.35">
      <c r="I112" s="80"/>
      <c r="J112" s="80"/>
    </row>
    <row r="113" spans="9:10" s="74" customFormat="1" ht="15.75" hidden="1" customHeight="1" x14ac:dyDescent="0.35">
      <c r="I113" s="80"/>
      <c r="J113" s="80"/>
    </row>
    <row r="114" spans="9:10" s="74" customFormat="1" ht="15.75" hidden="1" customHeight="1" x14ac:dyDescent="0.35">
      <c r="I114" s="80"/>
      <c r="J114" s="80"/>
    </row>
    <row r="115" spans="9:10" s="74" customFormat="1" ht="15.75" hidden="1" customHeight="1" x14ac:dyDescent="0.35">
      <c r="I115" s="80"/>
      <c r="J115" s="80"/>
    </row>
    <row r="116" spans="9:10" s="74" customFormat="1" ht="15.75" hidden="1" customHeight="1" x14ac:dyDescent="0.35">
      <c r="I116" s="80"/>
      <c r="J116" s="80"/>
    </row>
    <row r="117" spans="9:10" s="74" customFormat="1" ht="15.75" hidden="1" customHeight="1" x14ac:dyDescent="0.35">
      <c r="I117" s="80"/>
      <c r="J117" s="80"/>
    </row>
    <row r="118" spans="9:10" s="74" customFormat="1" ht="15.75" hidden="1" customHeight="1" x14ac:dyDescent="0.35">
      <c r="I118" s="80"/>
      <c r="J118" s="80"/>
    </row>
    <row r="119" spans="9:10" s="74" customFormat="1" ht="15.75" hidden="1" customHeight="1" x14ac:dyDescent="0.35">
      <c r="I119" s="80"/>
      <c r="J119" s="80"/>
    </row>
    <row r="120" spans="9:10" s="74" customFormat="1" ht="15.75" hidden="1" customHeight="1" x14ac:dyDescent="0.35">
      <c r="I120" s="80"/>
      <c r="J120" s="80"/>
    </row>
    <row r="121" spans="9:10" s="74" customFormat="1" ht="15.75" hidden="1" customHeight="1" x14ac:dyDescent="0.35">
      <c r="I121" s="80"/>
      <c r="J121" s="80"/>
    </row>
    <row r="122" spans="9:10" s="74" customFormat="1" ht="15.75" hidden="1" customHeight="1" x14ac:dyDescent="0.35">
      <c r="I122" s="80"/>
      <c r="J122" s="80"/>
    </row>
    <row r="123" spans="9:10" s="74" customFormat="1" ht="15.75" hidden="1" customHeight="1" x14ac:dyDescent="0.35">
      <c r="I123" s="80"/>
      <c r="J123" s="80"/>
    </row>
    <row r="124" spans="9:10" s="74" customFormat="1" ht="15.75" hidden="1" customHeight="1" x14ac:dyDescent="0.35">
      <c r="I124" s="80"/>
      <c r="J124" s="80"/>
    </row>
    <row r="125" spans="9:10" s="74" customFormat="1" ht="15.75" hidden="1" customHeight="1" x14ac:dyDescent="0.35">
      <c r="I125" s="80"/>
      <c r="J125" s="80"/>
    </row>
    <row r="126" spans="9:10" s="74" customFormat="1" ht="15.75" hidden="1" customHeight="1" x14ac:dyDescent="0.35">
      <c r="I126" s="80"/>
      <c r="J126" s="80"/>
    </row>
    <row r="127" spans="9:10" s="74" customFormat="1" ht="15.75" hidden="1" customHeight="1" x14ac:dyDescent="0.35">
      <c r="I127" s="80"/>
      <c r="J127" s="80"/>
    </row>
    <row r="128" spans="9:10" s="74" customFormat="1" ht="15.75" hidden="1" customHeight="1" x14ac:dyDescent="0.35">
      <c r="I128" s="80"/>
      <c r="J128" s="80"/>
    </row>
    <row r="129" spans="9:10" s="74" customFormat="1" ht="15.75" hidden="1" customHeight="1" x14ac:dyDescent="0.35">
      <c r="I129" s="80"/>
      <c r="J129" s="80"/>
    </row>
    <row r="130" spans="9:10" s="74" customFormat="1" ht="15.75" hidden="1" customHeight="1" x14ac:dyDescent="0.35">
      <c r="I130" s="80"/>
      <c r="J130" s="80"/>
    </row>
    <row r="131" spans="9:10" s="74" customFormat="1" ht="15.75" hidden="1" customHeight="1" x14ac:dyDescent="0.35">
      <c r="I131" s="80"/>
      <c r="J131" s="80"/>
    </row>
    <row r="132" spans="9:10" s="74" customFormat="1" ht="15.75" hidden="1" customHeight="1" x14ac:dyDescent="0.35">
      <c r="I132" s="80"/>
      <c r="J132" s="80"/>
    </row>
    <row r="133" spans="9:10" s="74" customFormat="1" ht="15.75" hidden="1" customHeight="1" x14ac:dyDescent="0.35">
      <c r="I133" s="80"/>
      <c r="J133" s="80"/>
    </row>
    <row r="134" spans="9:10" s="74" customFormat="1" ht="15.75" hidden="1" customHeight="1" x14ac:dyDescent="0.35">
      <c r="I134" s="80"/>
      <c r="J134" s="80"/>
    </row>
    <row r="135" spans="9:10" s="74" customFormat="1" ht="15.75" hidden="1" customHeight="1" x14ac:dyDescent="0.35">
      <c r="I135" s="80"/>
      <c r="J135" s="80"/>
    </row>
    <row r="136" spans="9:10" s="74" customFormat="1" ht="15.75" hidden="1" customHeight="1" x14ac:dyDescent="0.35">
      <c r="I136" s="80"/>
      <c r="J136" s="80"/>
    </row>
    <row r="137" spans="9:10" s="74" customFormat="1" ht="15.75" hidden="1" customHeight="1" x14ac:dyDescent="0.35">
      <c r="I137" s="80"/>
      <c r="J137" s="80"/>
    </row>
    <row r="138" spans="9:10" s="74" customFormat="1" ht="15.75" hidden="1" customHeight="1" x14ac:dyDescent="0.35">
      <c r="I138" s="80"/>
      <c r="J138" s="80"/>
    </row>
    <row r="139" spans="9:10" s="74" customFormat="1" ht="15.75" hidden="1" customHeight="1" x14ac:dyDescent="0.35">
      <c r="I139" s="80"/>
      <c r="J139" s="80"/>
    </row>
    <row r="140" spans="9:10" s="74" customFormat="1" ht="15.75" hidden="1" customHeight="1" x14ac:dyDescent="0.35">
      <c r="I140" s="80"/>
      <c r="J140" s="80"/>
    </row>
    <row r="141" spans="9:10" s="74" customFormat="1" ht="15.75" hidden="1" customHeight="1" x14ac:dyDescent="0.35">
      <c r="I141" s="80"/>
      <c r="J141" s="80"/>
    </row>
    <row r="142" spans="9:10" s="74" customFormat="1" ht="15.75" hidden="1" customHeight="1" x14ac:dyDescent="0.35">
      <c r="I142" s="80"/>
      <c r="J142" s="80"/>
    </row>
    <row r="143" spans="9:10" s="74" customFormat="1" ht="15.75" hidden="1" customHeight="1" x14ac:dyDescent="0.35">
      <c r="I143" s="80"/>
      <c r="J143" s="80"/>
    </row>
    <row r="144" spans="9:10" s="74" customFormat="1" ht="15.75" hidden="1" customHeight="1" x14ac:dyDescent="0.35">
      <c r="I144" s="80"/>
      <c r="J144" s="80"/>
    </row>
    <row r="145" spans="9:10" s="74" customFormat="1" ht="15.75" hidden="1" customHeight="1" x14ac:dyDescent="0.35">
      <c r="I145" s="80"/>
      <c r="J145" s="80"/>
    </row>
    <row r="146" spans="9:10" s="74" customFormat="1" ht="15.75" hidden="1" customHeight="1" x14ac:dyDescent="0.35">
      <c r="I146" s="80"/>
      <c r="J146" s="80"/>
    </row>
    <row r="147" spans="9:10" s="74" customFormat="1" ht="15.75" hidden="1" customHeight="1" x14ac:dyDescent="0.35">
      <c r="I147" s="80"/>
      <c r="J147" s="80"/>
    </row>
    <row r="148" spans="9:10" s="74" customFormat="1" ht="15.75" hidden="1" customHeight="1" x14ac:dyDescent="0.35">
      <c r="I148" s="80"/>
      <c r="J148" s="80"/>
    </row>
    <row r="149" spans="9:10" s="74" customFormat="1" ht="15.75" hidden="1" customHeight="1" x14ac:dyDescent="0.35">
      <c r="I149" s="80"/>
      <c r="J149" s="80"/>
    </row>
    <row r="150" spans="9:10" s="74" customFormat="1" ht="15.75" hidden="1" customHeight="1" x14ac:dyDescent="0.35">
      <c r="I150" s="80"/>
      <c r="J150" s="80"/>
    </row>
    <row r="151" spans="9:10" s="74" customFormat="1" ht="15.75" hidden="1" customHeight="1" x14ac:dyDescent="0.35">
      <c r="I151" s="80"/>
      <c r="J151" s="80"/>
    </row>
    <row r="152" spans="9:10" s="74" customFormat="1" ht="15.75" hidden="1" customHeight="1" x14ac:dyDescent="0.35">
      <c r="I152" s="80"/>
      <c r="J152" s="80"/>
    </row>
    <row r="153" spans="9:10" s="74" customFormat="1" ht="15.75" hidden="1" customHeight="1" x14ac:dyDescent="0.35">
      <c r="I153" s="80"/>
      <c r="J153" s="80"/>
    </row>
    <row r="154" spans="9:10" s="74" customFormat="1" ht="15.75" hidden="1" customHeight="1" x14ac:dyDescent="0.35">
      <c r="I154" s="80"/>
      <c r="J154" s="80"/>
    </row>
    <row r="155" spans="9:10" s="74" customFormat="1" ht="15.75" hidden="1" customHeight="1" x14ac:dyDescent="0.35">
      <c r="I155" s="80"/>
      <c r="J155" s="80"/>
    </row>
    <row r="156" spans="9:10" s="74" customFormat="1" ht="15.75" hidden="1" customHeight="1" x14ac:dyDescent="0.35">
      <c r="I156" s="80"/>
      <c r="J156" s="80"/>
    </row>
    <row r="157" spans="9:10" s="74" customFormat="1" ht="15.75" hidden="1" customHeight="1" x14ac:dyDescent="0.35">
      <c r="I157" s="80"/>
      <c r="J157" s="80"/>
    </row>
    <row r="158" spans="9:10" s="74" customFormat="1" ht="15.75" hidden="1" customHeight="1" x14ac:dyDescent="0.35">
      <c r="I158" s="80"/>
      <c r="J158" s="80"/>
    </row>
    <row r="159" spans="9:10" s="74" customFormat="1" ht="15.75" hidden="1" customHeight="1" x14ac:dyDescent="0.35">
      <c r="I159" s="80"/>
      <c r="J159" s="80"/>
    </row>
    <row r="160" spans="9:10" s="74" customFormat="1" ht="15.75" hidden="1" customHeight="1" x14ac:dyDescent="0.35">
      <c r="I160" s="80"/>
      <c r="J160" s="80"/>
    </row>
    <row r="161" spans="9:10" s="74" customFormat="1" ht="15.75" hidden="1" customHeight="1" x14ac:dyDescent="0.35">
      <c r="I161" s="80"/>
      <c r="J161" s="80"/>
    </row>
    <row r="162" spans="9:10" s="74" customFormat="1" ht="15.75" hidden="1" customHeight="1" x14ac:dyDescent="0.35">
      <c r="I162" s="80"/>
      <c r="J162" s="80"/>
    </row>
    <row r="163" spans="9:10" s="74" customFormat="1" ht="15.75" hidden="1" customHeight="1" x14ac:dyDescent="0.35">
      <c r="I163" s="80"/>
      <c r="J163" s="80"/>
    </row>
    <row r="164" spans="9:10" s="74" customFormat="1" ht="15.75" hidden="1" customHeight="1" x14ac:dyDescent="0.35">
      <c r="I164" s="80"/>
      <c r="J164" s="80"/>
    </row>
    <row r="165" spans="9:10" s="74" customFormat="1" ht="15.75" hidden="1" customHeight="1" x14ac:dyDescent="0.35">
      <c r="I165" s="80"/>
      <c r="J165" s="80"/>
    </row>
    <row r="166" spans="9:10" s="74" customFormat="1" ht="15.75" hidden="1" customHeight="1" x14ac:dyDescent="0.35">
      <c r="I166" s="80"/>
      <c r="J166" s="80"/>
    </row>
    <row r="167" spans="9:10" s="74" customFormat="1" ht="15.75" hidden="1" customHeight="1" x14ac:dyDescent="0.35">
      <c r="I167" s="80"/>
      <c r="J167" s="80"/>
    </row>
    <row r="168" spans="9:10" s="74" customFormat="1" ht="15.75" hidden="1" customHeight="1" x14ac:dyDescent="0.35">
      <c r="I168" s="80"/>
      <c r="J168" s="80"/>
    </row>
    <row r="169" spans="9:10" s="74" customFormat="1" ht="15.75" hidden="1" customHeight="1" x14ac:dyDescent="0.35">
      <c r="I169" s="80"/>
      <c r="J169" s="80"/>
    </row>
    <row r="170" spans="9:10" s="74" customFormat="1" ht="15.75" hidden="1" customHeight="1" x14ac:dyDescent="0.35">
      <c r="I170" s="80"/>
      <c r="J170" s="80"/>
    </row>
    <row r="171" spans="9:10" s="74" customFormat="1" ht="15.75" hidden="1" customHeight="1" x14ac:dyDescent="0.35">
      <c r="I171" s="80"/>
      <c r="J171" s="80"/>
    </row>
    <row r="172" spans="9:10" s="74" customFormat="1" ht="15.75" hidden="1" customHeight="1" x14ac:dyDescent="0.35">
      <c r="I172" s="80"/>
      <c r="J172" s="80"/>
    </row>
    <row r="173" spans="9:10" s="74" customFormat="1" ht="15.75" hidden="1" customHeight="1" x14ac:dyDescent="0.35">
      <c r="I173" s="80"/>
      <c r="J173" s="80"/>
    </row>
    <row r="174" spans="9:10" s="74" customFormat="1" ht="15.75" hidden="1" customHeight="1" x14ac:dyDescent="0.35">
      <c r="I174" s="80"/>
      <c r="J174" s="80"/>
    </row>
    <row r="175" spans="9:10" s="74" customFormat="1" ht="15.75" hidden="1" customHeight="1" x14ac:dyDescent="0.35">
      <c r="I175" s="80"/>
      <c r="J175" s="80"/>
    </row>
    <row r="176" spans="9:10" s="74" customFormat="1" ht="15.75" hidden="1" customHeight="1" x14ac:dyDescent="0.35">
      <c r="I176" s="80"/>
      <c r="J176" s="80"/>
    </row>
    <row r="177" spans="9:10" s="74" customFormat="1" ht="15.75" hidden="1" customHeight="1" x14ac:dyDescent="0.35">
      <c r="I177" s="80"/>
      <c r="J177" s="80"/>
    </row>
    <row r="178" spans="9:10" s="74" customFormat="1" ht="15.75" hidden="1" customHeight="1" x14ac:dyDescent="0.35">
      <c r="I178" s="80"/>
      <c r="J178" s="80"/>
    </row>
    <row r="179" spans="9:10" s="74" customFormat="1" ht="15.75" hidden="1" customHeight="1" x14ac:dyDescent="0.35">
      <c r="I179" s="80"/>
      <c r="J179" s="80"/>
    </row>
    <row r="180" spans="9:10" s="74" customFormat="1" ht="15.75" hidden="1" customHeight="1" x14ac:dyDescent="0.35">
      <c r="I180" s="80"/>
      <c r="J180" s="80"/>
    </row>
    <row r="181" spans="9:10" s="74" customFormat="1" ht="15.75" hidden="1" customHeight="1" x14ac:dyDescent="0.35">
      <c r="I181" s="80"/>
      <c r="J181" s="80"/>
    </row>
    <row r="182" spans="9:10" s="74" customFormat="1" ht="15.75" hidden="1" customHeight="1" x14ac:dyDescent="0.35">
      <c r="I182" s="80"/>
      <c r="J182" s="80"/>
    </row>
    <row r="183" spans="9:10" s="74" customFormat="1" ht="15.75" hidden="1" customHeight="1" x14ac:dyDescent="0.35">
      <c r="I183" s="80"/>
      <c r="J183" s="80"/>
    </row>
    <row r="184" spans="9:10" s="74" customFormat="1" ht="15.75" hidden="1" customHeight="1" x14ac:dyDescent="0.35">
      <c r="I184" s="80"/>
      <c r="J184" s="80"/>
    </row>
    <row r="185" spans="9:10" s="74" customFormat="1" ht="15.75" hidden="1" customHeight="1" x14ac:dyDescent="0.35">
      <c r="I185" s="80"/>
      <c r="J185" s="80"/>
    </row>
    <row r="186" spans="9:10" s="74" customFormat="1" ht="15.75" hidden="1" customHeight="1" x14ac:dyDescent="0.35">
      <c r="I186" s="80"/>
      <c r="J186" s="80"/>
    </row>
    <row r="187" spans="9:10" s="74" customFormat="1" ht="15.75" hidden="1" customHeight="1" x14ac:dyDescent="0.35">
      <c r="I187" s="80"/>
      <c r="J187" s="80"/>
    </row>
    <row r="188" spans="9:10" s="74" customFormat="1" ht="15.75" hidden="1" customHeight="1" x14ac:dyDescent="0.35">
      <c r="I188" s="80"/>
      <c r="J188" s="80"/>
    </row>
    <row r="189" spans="9:10" s="74" customFormat="1" ht="15.75" hidden="1" customHeight="1" x14ac:dyDescent="0.35">
      <c r="I189" s="80"/>
      <c r="J189" s="80"/>
    </row>
    <row r="190" spans="9:10" s="74" customFormat="1" ht="15.75" hidden="1" customHeight="1" x14ac:dyDescent="0.35">
      <c r="I190" s="80"/>
      <c r="J190" s="80"/>
    </row>
    <row r="191" spans="9:10" s="74" customFormat="1" ht="15.75" hidden="1" customHeight="1" x14ac:dyDescent="0.35">
      <c r="I191" s="80"/>
      <c r="J191" s="80"/>
    </row>
    <row r="192" spans="9:10" s="74" customFormat="1" ht="15.75" hidden="1" customHeight="1" x14ac:dyDescent="0.35">
      <c r="I192" s="80"/>
      <c r="J192" s="80"/>
    </row>
    <row r="193" spans="9:10" s="74" customFormat="1" ht="15.75" hidden="1" customHeight="1" x14ac:dyDescent="0.35">
      <c r="I193" s="80"/>
      <c r="J193" s="80"/>
    </row>
    <row r="194" spans="9:10" s="74" customFormat="1" ht="15.75" hidden="1" customHeight="1" x14ac:dyDescent="0.35">
      <c r="I194" s="80"/>
      <c r="J194" s="80"/>
    </row>
    <row r="195" spans="9:10" s="74" customFormat="1" ht="15.75" hidden="1" customHeight="1" x14ac:dyDescent="0.35">
      <c r="I195" s="80"/>
      <c r="J195" s="80"/>
    </row>
    <row r="196" spans="9:10" s="74" customFormat="1" ht="15.75" hidden="1" customHeight="1" x14ac:dyDescent="0.35">
      <c r="I196" s="80"/>
      <c r="J196" s="80"/>
    </row>
    <row r="197" spans="9:10" s="74" customFormat="1" ht="15.75" hidden="1" customHeight="1" x14ac:dyDescent="0.35">
      <c r="I197" s="80"/>
      <c r="J197" s="80"/>
    </row>
    <row r="198" spans="9:10" s="74" customFormat="1" ht="15.75" hidden="1" customHeight="1" x14ac:dyDescent="0.35">
      <c r="I198" s="80"/>
      <c r="J198" s="80"/>
    </row>
    <row r="199" spans="9:10" s="74" customFormat="1" ht="15.75" hidden="1" customHeight="1" x14ac:dyDescent="0.35">
      <c r="I199" s="80"/>
      <c r="J199" s="80"/>
    </row>
    <row r="200" spans="9:10" s="74" customFormat="1" ht="15.75" hidden="1" customHeight="1" x14ac:dyDescent="0.35">
      <c r="I200" s="80"/>
      <c r="J200" s="80"/>
    </row>
    <row r="201" spans="9:10" s="74" customFormat="1" ht="15.75" hidden="1" customHeight="1" x14ac:dyDescent="0.35">
      <c r="I201" s="80"/>
      <c r="J201" s="80"/>
    </row>
    <row r="202" spans="9:10" s="74" customFormat="1" ht="15.75" hidden="1" customHeight="1" x14ac:dyDescent="0.35">
      <c r="I202" s="80"/>
      <c r="J202" s="80"/>
    </row>
    <row r="203" spans="9:10" s="74" customFormat="1" ht="15.75" hidden="1" customHeight="1" x14ac:dyDescent="0.35">
      <c r="I203" s="80"/>
      <c r="J203" s="80"/>
    </row>
    <row r="204" spans="9:10" s="74" customFormat="1" ht="15.75" hidden="1" customHeight="1" x14ac:dyDescent="0.35">
      <c r="I204" s="80"/>
      <c r="J204" s="80"/>
    </row>
    <row r="205" spans="9:10" s="74" customFormat="1" ht="15.75" hidden="1" customHeight="1" x14ac:dyDescent="0.35">
      <c r="I205" s="80"/>
      <c r="J205" s="80"/>
    </row>
    <row r="206" spans="9:10" s="74" customFormat="1" ht="15.75" hidden="1" customHeight="1" x14ac:dyDescent="0.35">
      <c r="I206" s="80"/>
      <c r="J206" s="80"/>
    </row>
    <row r="207" spans="9:10" s="74" customFormat="1" ht="15.75" hidden="1" customHeight="1" x14ac:dyDescent="0.35">
      <c r="I207" s="80"/>
      <c r="J207" s="80"/>
    </row>
    <row r="208" spans="9:10" s="74" customFormat="1" ht="15.75" hidden="1" customHeight="1" x14ac:dyDescent="0.35">
      <c r="I208" s="80"/>
      <c r="J208" s="80"/>
    </row>
    <row r="209" spans="9:10" s="74" customFormat="1" ht="15.75" hidden="1" customHeight="1" x14ac:dyDescent="0.35">
      <c r="I209" s="80"/>
      <c r="J209" s="80"/>
    </row>
    <row r="210" spans="9:10" s="74" customFormat="1" ht="15.75" hidden="1" customHeight="1" x14ac:dyDescent="0.35">
      <c r="I210" s="80"/>
      <c r="J210" s="80"/>
    </row>
    <row r="211" spans="9:10" s="74" customFormat="1" ht="15.75" hidden="1" customHeight="1" x14ac:dyDescent="0.35">
      <c r="I211" s="80"/>
      <c r="J211" s="80"/>
    </row>
    <row r="212" spans="9:10" s="74" customFormat="1" ht="15.75" hidden="1" customHeight="1" x14ac:dyDescent="0.35">
      <c r="I212" s="80"/>
      <c r="J212" s="80"/>
    </row>
    <row r="213" spans="9:10" s="74" customFormat="1" ht="15.75" hidden="1" customHeight="1" x14ac:dyDescent="0.35">
      <c r="I213" s="80"/>
      <c r="J213" s="80"/>
    </row>
    <row r="214" spans="9:10" s="74" customFormat="1" ht="15.75" hidden="1" customHeight="1" x14ac:dyDescent="0.35">
      <c r="I214" s="80"/>
      <c r="J214" s="80"/>
    </row>
    <row r="215" spans="9:10" s="74" customFormat="1" ht="15.75" hidden="1" customHeight="1" x14ac:dyDescent="0.35">
      <c r="I215" s="80"/>
      <c r="J215" s="80"/>
    </row>
    <row r="216" spans="9:10" s="74" customFormat="1" ht="15.75" hidden="1" customHeight="1" x14ac:dyDescent="0.35">
      <c r="I216" s="80"/>
      <c r="J216" s="80"/>
    </row>
    <row r="217" spans="9:10" s="74" customFormat="1" ht="15.75" hidden="1" customHeight="1" x14ac:dyDescent="0.35">
      <c r="I217" s="80"/>
      <c r="J217" s="80"/>
    </row>
    <row r="218" spans="9:10" s="74" customFormat="1" ht="15.75" hidden="1" customHeight="1" x14ac:dyDescent="0.35">
      <c r="I218" s="80"/>
      <c r="J218" s="80"/>
    </row>
    <row r="219" spans="9:10" s="74" customFormat="1" ht="15.75" hidden="1" customHeight="1" x14ac:dyDescent="0.35">
      <c r="I219" s="80"/>
      <c r="J219" s="80"/>
    </row>
    <row r="220" spans="9:10" s="74" customFormat="1" ht="15.75" hidden="1" customHeight="1" x14ac:dyDescent="0.35">
      <c r="I220" s="80"/>
      <c r="J220" s="80"/>
    </row>
    <row r="221" spans="9:10" s="74" customFormat="1" ht="15.75" hidden="1" customHeight="1" x14ac:dyDescent="0.35">
      <c r="I221" s="80"/>
      <c r="J221" s="80"/>
    </row>
    <row r="222" spans="9:10" s="74" customFormat="1" ht="15.75" hidden="1" customHeight="1" x14ac:dyDescent="0.35">
      <c r="I222" s="80"/>
      <c r="J222" s="80"/>
    </row>
    <row r="223" spans="9:10" s="74" customFormat="1" ht="15.75" hidden="1" customHeight="1" x14ac:dyDescent="0.35">
      <c r="I223" s="80"/>
      <c r="J223" s="80"/>
    </row>
    <row r="224" spans="9:10" s="74" customFormat="1" ht="15.75" hidden="1" customHeight="1" x14ac:dyDescent="0.35">
      <c r="I224" s="80"/>
      <c r="J224" s="80"/>
    </row>
    <row r="225" spans="9:10" s="74" customFormat="1" ht="15.75" hidden="1" customHeight="1" x14ac:dyDescent="0.35">
      <c r="I225" s="80"/>
      <c r="J225" s="80"/>
    </row>
    <row r="226" spans="9:10" s="74" customFormat="1" ht="15.75" hidden="1" customHeight="1" x14ac:dyDescent="0.35">
      <c r="I226" s="80"/>
      <c r="J226" s="80"/>
    </row>
    <row r="227" spans="9:10" s="74" customFormat="1" ht="15.75" hidden="1" customHeight="1" x14ac:dyDescent="0.35">
      <c r="I227" s="80"/>
      <c r="J227" s="80"/>
    </row>
    <row r="228" spans="9:10" s="74" customFormat="1" ht="15.75" hidden="1" customHeight="1" x14ac:dyDescent="0.35">
      <c r="I228" s="80"/>
      <c r="J228" s="80"/>
    </row>
    <row r="229" spans="9:10" s="74" customFormat="1" ht="15.75" hidden="1" customHeight="1" x14ac:dyDescent="0.35">
      <c r="I229" s="80"/>
      <c r="J229" s="80"/>
    </row>
    <row r="230" spans="9:10" s="74" customFormat="1" ht="15.75" hidden="1" customHeight="1" x14ac:dyDescent="0.35">
      <c r="I230" s="80"/>
      <c r="J230" s="80"/>
    </row>
    <row r="231" spans="9:10" s="74" customFormat="1" ht="15.75" hidden="1" customHeight="1" x14ac:dyDescent="0.35">
      <c r="I231" s="80"/>
      <c r="J231" s="80"/>
    </row>
    <row r="232" spans="9:10" s="74" customFormat="1" ht="15.75" hidden="1" customHeight="1" x14ac:dyDescent="0.35">
      <c r="I232" s="80"/>
      <c r="J232" s="80"/>
    </row>
    <row r="233" spans="9:10" s="74" customFormat="1" ht="15.75" hidden="1" customHeight="1" x14ac:dyDescent="0.35">
      <c r="I233" s="80"/>
      <c r="J233" s="80"/>
    </row>
    <row r="234" spans="9:10" s="74" customFormat="1" ht="15.75" hidden="1" customHeight="1" x14ac:dyDescent="0.35">
      <c r="I234" s="80"/>
      <c r="J234" s="80"/>
    </row>
    <row r="235" spans="9:10" s="74" customFormat="1" ht="15.75" hidden="1" customHeight="1" x14ac:dyDescent="0.35">
      <c r="I235" s="80"/>
      <c r="J235" s="80"/>
    </row>
    <row r="236" spans="9:10" s="74" customFormat="1" ht="15.75" hidden="1" customHeight="1" x14ac:dyDescent="0.35">
      <c r="I236" s="80"/>
      <c r="J236" s="80"/>
    </row>
    <row r="237" spans="9:10" s="74" customFormat="1" ht="15.75" hidden="1" customHeight="1" x14ac:dyDescent="0.35">
      <c r="I237" s="80"/>
      <c r="J237" s="80"/>
    </row>
    <row r="238" spans="9:10" s="74" customFormat="1" ht="15.75" hidden="1" customHeight="1" x14ac:dyDescent="0.35">
      <c r="I238" s="80"/>
      <c r="J238" s="80"/>
    </row>
    <row r="239" spans="9:10" s="74" customFormat="1" ht="15.75" hidden="1" customHeight="1" x14ac:dyDescent="0.35">
      <c r="I239" s="80"/>
      <c r="J239" s="80"/>
    </row>
    <row r="240" spans="9:10" s="74" customFormat="1" ht="15.75" hidden="1" customHeight="1" x14ac:dyDescent="0.35">
      <c r="I240" s="80"/>
      <c r="J240" s="80"/>
    </row>
    <row r="241" spans="9:10" s="74" customFormat="1" ht="15.75" hidden="1" customHeight="1" x14ac:dyDescent="0.35">
      <c r="I241" s="80"/>
      <c r="J241" s="80"/>
    </row>
    <row r="242" spans="9:10" s="74" customFormat="1" ht="15.75" hidden="1" customHeight="1" x14ac:dyDescent="0.35">
      <c r="I242" s="80"/>
      <c r="J242" s="80"/>
    </row>
    <row r="243" spans="9:10" s="74" customFormat="1" ht="15.75" hidden="1" customHeight="1" x14ac:dyDescent="0.35">
      <c r="I243" s="80"/>
      <c r="J243" s="80"/>
    </row>
    <row r="244" spans="9:10" s="74" customFormat="1" ht="15.75" hidden="1" customHeight="1" x14ac:dyDescent="0.35">
      <c r="I244" s="80"/>
      <c r="J244" s="80"/>
    </row>
    <row r="245" spans="9:10" s="74" customFormat="1" ht="15.75" hidden="1" customHeight="1" x14ac:dyDescent="0.35">
      <c r="I245" s="80"/>
      <c r="J245" s="80"/>
    </row>
    <row r="246" spans="9:10" s="74" customFormat="1" ht="15.75" hidden="1" customHeight="1" x14ac:dyDescent="0.35">
      <c r="I246" s="80"/>
      <c r="J246" s="80"/>
    </row>
    <row r="247" spans="9:10" s="74" customFormat="1" ht="15.75" hidden="1" customHeight="1" x14ac:dyDescent="0.35">
      <c r="I247" s="80"/>
      <c r="J247" s="80"/>
    </row>
    <row r="248" spans="9:10" s="74" customFormat="1" ht="15.75" hidden="1" customHeight="1" x14ac:dyDescent="0.35">
      <c r="I248" s="80"/>
      <c r="J248" s="80"/>
    </row>
    <row r="249" spans="9:10" s="74" customFormat="1" ht="15.75" hidden="1" customHeight="1" x14ac:dyDescent="0.35">
      <c r="I249" s="80"/>
      <c r="J249" s="80"/>
    </row>
    <row r="250" spans="9:10" s="74" customFormat="1" ht="15.75" hidden="1" customHeight="1" x14ac:dyDescent="0.35">
      <c r="I250" s="80"/>
      <c r="J250" s="80"/>
    </row>
    <row r="251" spans="9:10" s="74" customFormat="1" ht="15.75" hidden="1" customHeight="1" x14ac:dyDescent="0.35">
      <c r="I251" s="80"/>
      <c r="J251" s="80"/>
    </row>
    <row r="252" spans="9:10" s="74" customFormat="1" ht="15.75" hidden="1" customHeight="1" x14ac:dyDescent="0.35">
      <c r="I252" s="80"/>
      <c r="J252" s="80"/>
    </row>
    <row r="253" spans="9:10" s="74" customFormat="1" ht="15.75" hidden="1" customHeight="1" x14ac:dyDescent="0.35">
      <c r="I253" s="80"/>
      <c r="J253" s="80"/>
    </row>
    <row r="254" spans="9:10" s="74" customFormat="1" ht="15.75" hidden="1" customHeight="1" x14ac:dyDescent="0.35">
      <c r="I254" s="80"/>
      <c r="J254" s="80"/>
    </row>
    <row r="255" spans="9:10" s="74" customFormat="1" ht="15.75" hidden="1" customHeight="1" x14ac:dyDescent="0.35">
      <c r="I255" s="80"/>
      <c r="J255" s="80"/>
    </row>
    <row r="256" spans="9:10" s="74" customFormat="1" ht="15.75" hidden="1" customHeight="1" x14ac:dyDescent="0.35">
      <c r="I256" s="80"/>
      <c r="J256" s="80"/>
    </row>
    <row r="257" spans="9:10" s="74" customFormat="1" ht="15.75" hidden="1" customHeight="1" x14ac:dyDescent="0.35">
      <c r="I257" s="80"/>
      <c r="J257" s="80"/>
    </row>
    <row r="258" spans="9:10" s="74" customFormat="1" ht="15.75" hidden="1" customHeight="1" x14ac:dyDescent="0.35">
      <c r="I258" s="80"/>
      <c r="J258" s="80"/>
    </row>
    <row r="259" spans="9:10" s="74" customFormat="1" ht="15.75" hidden="1" customHeight="1" x14ac:dyDescent="0.35">
      <c r="I259" s="80"/>
      <c r="J259" s="80"/>
    </row>
    <row r="260" spans="9:10" s="74" customFormat="1" ht="15.75" hidden="1" customHeight="1" x14ac:dyDescent="0.35">
      <c r="I260" s="80"/>
      <c r="J260" s="80"/>
    </row>
    <row r="261" spans="9:10" s="74" customFormat="1" ht="15.75" hidden="1" customHeight="1" x14ac:dyDescent="0.35">
      <c r="I261" s="80"/>
      <c r="J261" s="80"/>
    </row>
    <row r="262" spans="9:10" s="74" customFormat="1" ht="15.75" hidden="1" customHeight="1" x14ac:dyDescent="0.35">
      <c r="I262" s="80"/>
      <c r="J262" s="80"/>
    </row>
    <row r="263" spans="9:10" s="74" customFormat="1" ht="15.75" hidden="1" customHeight="1" x14ac:dyDescent="0.35">
      <c r="I263" s="80"/>
      <c r="J263" s="80"/>
    </row>
    <row r="264" spans="9:10" s="74" customFormat="1" ht="15.75" hidden="1" customHeight="1" x14ac:dyDescent="0.35">
      <c r="I264" s="80"/>
      <c r="J264" s="80"/>
    </row>
    <row r="265" spans="9:10" s="74" customFormat="1" ht="15.75" hidden="1" customHeight="1" x14ac:dyDescent="0.35">
      <c r="I265" s="80"/>
      <c r="J265" s="80"/>
    </row>
    <row r="266" spans="9:10" s="74" customFormat="1" ht="15.75" hidden="1" customHeight="1" x14ac:dyDescent="0.35">
      <c r="I266" s="80"/>
      <c r="J266" s="80"/>
    </row>
    <row r="267" spans="9:10" s="74" customFormat="1" ht="15.75" hidden="1" customHeight="1" x14ac:dyDescent="0.35">
      <c r="I267" s="80"/>
      <c r="J267" s="80"/>
    </row>
    <row r="268" spans="9:10" s="74" customFormat="1" ht="15.75" hidden="1" customHeight="1" x14ac:dyDescent="0.35">
      <c r="I268" s="80"/>
      <c r="J268" s="80"/>
    </row>
    <row r="269" spans="9:10" s="74" customFormat="1" ht="15.75" hidden="1" customHeight="1" x14ac:dyDescent="0.35">
      <c r="I269" s="80"/>
      <c r="J269" s="80"/>
    </row>
    <row r="270" spans="9:10" s="74" customFormat="1" ht="15.75" hidden="1" customHeight="1" x14ac:dyDescent="0.35">
      <c r="I270" s="80"/>
      <c r="J270" s="80"/>
    </row>
    <row r="271" spans="9:10" s="74" customFormat="1" ht="15.75" hidden="1" customHeight="1" x14ac:dyDescent="0.35">
      <c r="I271" s="80"/>
      <c r="J271" s="80"/>
    </row>
    <row r="272" spans="9:10" s="74" customFormat="1" ht="15.75" hidden="1" customHeight="1" x14ac:dyDescent="0.35">
      <c r="I272" s="80"/>
      <c r="J272" s="80"/>
    </row>
    <row r="273" spans="9:10" s="74" customFormat="1" ht="15.75" hidden="1" customHeight="1" x14ac:dyDescent="0.35">
      <c r="I273" s="80"/>
      <c r="J273" s="80"/>
    </row>
    <row r="274" spans="9:10" s="74" customFormat="1" ht="15.75" hidden="1" customHeight="1" x14ac:dyDescent="0.35">
      <c r="I274" s="80"/>
      <c r="J274" s="80"/>
    </row>
    <row r="275" spans="9:10" s="74" customFormat="1" ht="15.75" hidden="1" customHeight="1" x14ac:dyDescent="0.35">
      <c r="I275" s="80"/>
      <c r="J275" s="80"/>
    </row>
    <row r="276" spans="9:10" s="74" customFormat="1" ht="15.75" hidden="1" customHeight="1" x14ac:dyDescent="0.35">
      <c r="I276" s="80"/>
      <c r="J276" s="80"/>
    </row>
    <row r="277" spans="9:10" s="74" customFormat="1" ht="15.75" hidden="1" customHeight="1" x14ac:dyDescent="0.35">
      <c r="I277" s="80"/>
      <c r="J277" s="80"/>
    </row>
    <row r="278" spans="9:10" s="74" customFormat="1" ht="15.75" hidden="1" customHeight="1" x14ac:dyDescent="0.35">
      <c r="I278" s="80"/>
      <c r="J278" s="80"/>
    </row>
    <row r="279" spans="9:10" s="74" customFormat="1" ht="15.75" hidden="1" customHeight="1" x14ac:dyDescent="0.35">
      <c r="I279" s="80"/>
      <c r="J279" s="80"/>
    </row>
    <row r="280" spans="9:10" s="74" customFormat="1" ht="15.75" hidden="1" customHeight="1" x14ac:dyDescent="0.35">
      <c r="I280" s="80"/>
      <c r="J280" s="80"/>
    </row>
    <row r="281" spans="9:10" s="74" customFormat="1" ht="15.75" hidden="1" customHeight="1" x14ac:dyDescent="0.35">
      <c r="I281" s="80"/>
      <c r="J281" s="80"/>
    </row>
    <row r="282" spans="9:10" s="74" customFormat="1" ht="15.75" hidden="1" customHeight="1" x14ac:dyDescent="0.35">
      <c r="I282" s="80"/>
      <c r="J282" s="80"/>
    </row>
    <row r="283" spans="9:10" s="74" customFormat="1" ht="15.75" hidden="1" customHeight="1" x14ac:dyDescent="0.35">
      <c r="I283" s="80"/>
      <c r="J283" s="80"/>
    </row>
    <row r="284" spans="9:10" s="74" customFormat="1" ht="15.75" hidden="1" customHeight="1" x14ac:dyDescent="0.35">
      <c r="I284" s="80"/>
      <c r="J284" s="80"/>
    </row>
    <row r="285" spans="9:10" s="74" customFormat="1" ht="4.5" hidden="1" customHeight="1" x14ac:dyDescent="0.35">
      <c r="I285" s="80"/>
      <c r="J285" s="80"/>
    </row>
    <row r="286" spans="9:10" ht="13.9" customHeight="1" x14ac:dyDescent="0.35"/>
  </sheetData>
  <sheetProtection algorithmName="SHA-512" hashValue="Nhn+VpIIn+ONt/M9lYipKfsYcVxTqYb/8pKd9NxtDZM7/WP9n38EWIqfSccowZkoxAS8UHw1lvjSODokVbB8hw==" saltValue="IVsyKRThRtRBdBA2WL4kdg==" spinCount="100000" sheet="1" formatCells="0" formatColumns="0" formatRows="0" insertColumns="0" insertRows="0" insertHyperlinks="0" sort="0" autoFilter="0" pivotTables="0"/>
  <mergeCells count="2">
    <mergeCell ref="A6:D6"/>
    <mergeCell ref="A7:D7"/>
  </mergeCells>
  <pageMargins left="0.74803149606299213" right="0.74803149606299213" top="1.2598425196850394" bottom="0.98425196850393704" header="0.31496062992125984" footer="0.31496062992125984"/>
  <pageSetup paperSize="9" orientation="landscape" horizontalDpi="200" verticalDpi="200" r:id="rId1"/>
  <headerFooter>
    <oddHeader>&amp;R&amp;G</oddHeader>
    <oddFooter>&amp;L&amp;"Arial,Regular"&amp;8Coderef.: AH-DLL GROW-add-on; v3.1_Jul23; Nederlandse versie
&amp;A
Pag. &amp;P van &amp;N&amp;R&amp;"Arial,Regular"&amp;8© GLOBALG.A.P. c/o FoodPLUS GmbH
Spichernstr. 55, 50672 Keulen, Duitsland 
&amp;K00A039www.globalgap.org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C5222-AF0E-4340-8058-2D8C35BCC9EA}">
  <dimension ref="A1:A5"/>
  <sheetViews>
    <sheetView workbookViewId="0">
      <selection activeCell="A2" sqref="A2"/>
    </sheetView>
  </sheetViews>
  <sheetFormatPr defaultColWidth="9.1796875" defaultRowHeight="14.5" x14ac:dyDescent="0.35"/>
  <cols>
    <col min="1" max="1" width="138" customWidth="1"/>
  </cols>
  <sheetData>
    <row r="1" spans="1:1" x14ac:dyDescent="0.35">
      <c r="A1" t="s">
        <v>2008</v>
      </c>
    </row>
    <row r="2" spans="1:1" x14ac:dyDescent="0.35">
      <c r="A2" t="s">
        <v>2009</v>
      </c>
    </row>
    <row r="3" spans="1:1" x14ac:dyDescent="0.35">
      <c r="A3" t="s">
        <v>1926</v>
      </c>
    </row>
    <row r="4" spans="1:1" x14ac:dyDescent="0.35">
      <c r="A4" t="s">
        <v>1929</v>
      </c>
    </row>
    <row r="5" spans="1:1" x14ac:dyDescent="0.35">
      <c r="A5" t="s">
        <v>2010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50795b52-d884-4f3c-a547-4763e70ede17">
      <UserInfo>
        <DisplayName>Pushpendra Singh (Ben)</DisplayName>
        <AccountId>14</AccountId>
        <AccountType/>
      </UserInfo>
    </SharedWithUsers>
    <lcf76f155ced4ddcb4097134ff3c332f xmlns="3fcbf3cb-b373-44a0-966d-dc1ff9089511">
      <Terms xmlns="http://schemas.microsoft.com/office/infopath/2007/PartnerControls"/>
    </lcf76f155ced4ddcb4097134ff3c332f>
    <TaxCatchAll xmlns="50795b52-d884-4f3c-a547-4763e70ede17" xsi:nil="true"/>
    <Buchungsnummer xmlns="3fcbf3cb-b373-44a0-966d-dc1ff9089511" xsi:nil="true"/>
    <Hyperlink xmlns="3fcbf3cb-b373-44a0-966d-dc1ff9089511">
      <Url xsi:nil="true"/>
      <Description xsi:nil="true"/>
    </Hyperlink>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482AD089D50DA459DA864D394CCD67F" ma:contentTypeVersion="23" ma:contentTypeDescription="Create a new document." ma:contentTypeScope="" ma:versionID="807b29459d1e0bdb056f790ebbd4383f">
  <xsd:schema xmlns:xsd="http://www.w3.org/2001/XMLSchema" xmlns:xs="http://www.w3.org/2001/XMLSchema" xmlns:p="http://schemas.microsoft.com/office/2006/metadata/properties" xmlns:ns2="3fcbf3cb-b373-44a0-966d-dc1ff9089511" xmlns:ns3="50795b52-d884-4f3c-a547-4763e70ede17" targetNamespace="http://schemas.microsoft.com/office/2006/metadata/properties" ma:root="true" ma:fieldsID="ad4fe47bb7a7b880634367bf0bddf01f" ns2:_="" ns3:_="">
    <xsd:import namespace="3fcbf3cb-b373-44a0-966d-dc1ff9089511"/>
    <xsd:import namespace="50795b52-d884-4f3c-a547-4763e70ede1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Buchungsnummer" minOccurs="0"/>
                <xsd:element ref="ns2:Hyperlink"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bf3cb-b373-44a0-966d-dc1ff90895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190a462-2372-47f0-819a-d243c65e015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Buchungsnummer" ma:index="26" nillable="true" ma:displayName="Buchungsnummer" ma:format="Dropdown" ma:internalName="Buchungsnummer">
      <xsd:simpleType>
        <xsd:restriction base="dms:Text">
          <xsd:maxLength value="255"/>
        </xsd:restriction>
      </xsd:simpleType>
    </xsd:element>
    <xsd:element name="Hyperlink" ma:index="27" nillable="true" ma:displayName="Hyperlink" ma:format="Hyperlink" ma:internalName="Hy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795b52-d884-4f3c-a547-4763e70ede17"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178a1789-2b8f-407c-8f67-a77be30d6ee2}" ma:internalName="TaxCatchAll" ma:showField="CatchAllData" ma:web="50795b52-d884-4f3c-a547-4763e70ede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71AE48-E17D-4995-80D0-15A9D4B40A53}">
  <ds:schemaRefs>
    <ds:schemaRef ds:uri="http://schemas.microsoft.com/office/2006/metadata/properties"/>
    <ds:schemaRef ds:uri="http://schemas.microsoft.com/office/infopath/2007/PartnerControls"/>
    <ds:schemaRef ds:uri="846357c2-654a-40fe-8f33-196591bfd519"/>
    <ds:schemaRef ds:uri="50795b52-d884-4f3c-a547-4763e70ede17"/>
    <ds:schemaRef ds:uri="3fcbf3cb-b373-44a0-966d-dc1ff9089511"/>
  </ds:schemaRefs>
</ds:datastoreItem>
</file>

<file path=customXml/itemProps2.xml><?xml version="1.0" encoding="utf-8"?>
<ds:datastoreItem xmlns:ds="http://schemas.openxmlformats.org/officeDocument/2006/customXml" ds:itemID="{208C183A-93DD-4E12-A448-44E3A67EFB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bf3cb-b373-44a0-966d-dc1ff9089511"/>
    <ds:schemaRef ds:uri="50795b52-d884-4f3c-a547-4763e70ede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1F379C-D7A0-41A0-9DF2-4444DC9DA3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Steps</vt:lpstr>
      <vt:lpstr>PI</vt:lpstr>
      <vt:lpstr>S</vt:lpstr>
      <vt:lpstr>PQ</vt:lpstr>
      <vt:lpstr>Static ID Table</vt:lpstr>
      <vt:lpstr>Voorblad</vt:lpstr>
      <vt:lpstr>Instructies</vt:lpstr>
      <vt:lpstr>Opmerkingen bij audit</vt:lpstr>
      <vt:lpstr>P&amp;C’s </vt:lpstr>
      <vt:lpstr>Register versie_uitgave-updates</vt:lpstr>
      <vt:lpstr>Div.</vt:lpstr>
      <vt:lpstr>'P&amp;C’s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Daddio</dc:creator>
  <cp:keywords/>
  <dc:description/>
  <cp:lastModifiedBy>Kaya Elyasi</cp:lastModifiedBy>
  <cp:revision/>
  <cp:lastPrinted>2025-07-08T07:24:33Z</cp:lastPrinted>
  <dcterms:created xsi:type="dcterms:W3CDTF">2022-02-15T08:58:08Z</dcterms:created>
  <dcterms:modified xsi:type="dcterms:W3CDTF">2025-07-08T10:38:52Z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0x0101005482AD089D50DA459DA864D394CCD67F</vt:lpwstr>
  </property>
  <property fmtid="{D5CDD505-2E9C-101B-9397-08002B2CF9AE}" pid="3" name="MediaServiceImageTags">
    <vt:lpwstr/>
  </property>
</Properties>
</file>